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S:\PROJEKTNA DOKUMENTACIJA\NOO_TSS_2022_Občina Markovci\JAVNO NAROČILO\"/>
    </mc:Choice>
  </mc:AlternateContent>
  <xr:revisionPtr revIDLastSave="0" documentId="13_ncr:1_{E043E06E-99F2-4A27-810F-595C7039124B}" xr6:coauthVersionLast="47" xr6:coauthVersionMax="47" xr10:uidLastSave="{00000000-0000-0000-0000-000000000000}"/>
  <bookViews>
    <workbookView xWindow="30765" yWindow="420" windowWidth="21600" windowHeight="11295" xr2:uid="{00000000-000D-0000-FFFF-FFFF00000000}"/>
  </bookViews>
  <sheets>
    <sheet name="KS OŠ Markovci" sheetId="1" r:id="rId1"/>
  </sheets>
  <definedNames>
    <definedName name="_xlnm.Print_Area" localSheetId="0">'KS OŠ Markovci'!$A$1:$F$392</definedName>
    <definedName name="_xlnm.Print_Titles" localSheetId="0">'KS OŠ Markovci'!$74:$75</definedName>
  </definedNames>
  <calcPr calcId="191029"/>
</workbook>
</file>

<file path=xl/calcChain.xml><?xml version="1.0" encoding="utf-8"?>
<calcChain xmlns="http://schemas.openxmlformats.org/spreadsheetml/2006/main">
  <c r="F252" i="1" l="1"/>
  <c r="F192" i="1"/>
  <c r="F205" i="1"/>
  <c r="F340" i="1"/>
  <c r="F250" i="1" l="1"/>
  <c r="F248" i="1" l="1"/>
  <c r="F56" i="1" l="1"/>
  <c r="F338" i="1"/>
  <c r="F111" i="1"/>
  <c r="F296" i="1"/>
  <c r="F188" i="1"/>
  <c r="F173" i="1"/>
  <c r="F155" i="1"/>
  <c r="F54" i="1"/>
  <c r="F230" i="1"/>
  <c r="F229" i="1"/>
  <c r="F121" i="1"/>
  <c r="F147" i="1"/>
  <c r="F145" i="1"/>
  <c r="F141" i="1"/>
  <c r="F135" i="1"/>
  <c r="F95" i="1"/>
  <c r="F93" i="1"/>
  <c r="F52" i="1"/>
  <c r="F91" i="1"/>
  <c r="F89" i="1"/>
  <c r="F97" i="1"/>
  <c r="F87" i="1"/>
  <c r="F85" i="1"/>
  <c r="F83" i="1"/>
  <c r="F81" i="1"/>
  <c r="F79" i="1"/>
  <c r="F374" i="1"/>
  <c r="F372" i="1"/>
  <c r="F370" i="1"/>
  <c r="F368" i="1"/>
  <c r="F376" i="1" s="1"/>
  <c r="F40" i="1" s="1"/>
  <c r="F390" i="1"/>
  <c r="F215" i="1"/>
  <c r="F216" i="1"/>
  <c r="F190" i="1"/>
  <c r="F130" i="1"/>
  <c r="F119" i="1"/>
  <c r="F143" i="1"/>
  <c r="F139" i="1"/>
  <c r="F137" i="1"/>
  <c r="F133" i="1"/>
  <c r="F50" i="1"/>
  <c r="F246" i="1"/>
  <c r="F225" i="1"/>
  <c r="F228" i="1"/>
  <c r="F123" i="1"/>
  <c r="F264" i="1"/>
  <c r="F294" i="1"/>
  <c r="F351" i="1"/>
  <c r="F36" i="1" s="1"/>
  <c r="F386" i="1"/>
  <c r="F312" i="1"/>
  <c r="F336" i="1"/>
  <c r="F334" i="1"/>
  <c r="F320" i="1"/>
  <c r="F332" i="1"/>
  <c r="F330" i="1"/>
  <c r="F328" i="1"/>
  <c r="F326" i="1"/>
  <c r="F324" i="1"/>
  <c r="F322" i="1"/>
  <c r="F318" i="1"/>
  <c r="F316" i="1"/>
  <c r="F314" i="1"/>
  <c r="F310" i="1"/>
  <c r="F308" i="1"/>
  <c r="F306" i="1"/>
  <c r="F292" i="1"/>
  <c r="F280" i="1"/>
  <c r="F279" i="1"/>
  <c r="F290" i="1"/>
  <c r="F288" i="1"/>
  <c r="F286" i="1"/>
  <c r="F284" i="1"/>
  <c r="F282" i="1"/>
  <c r="F266" i="1"/>
  <c r="F262" i="1"/>
  <c r="F260" i="1"/>
  <c r="F258" i="1"/>
  <c r="F388" i="1"/>
  <c r="F384" i="1"/>
  <c r="F382" i="1"/>
  <c r="F105" i="1"/>
  <c r="F107" i="1"/>
  <c r="F109" i="1"/>
  <c r="F113" i="1"/>
  <c r="F115" i="1"/>
  <c r="F117" i="1"/>
  <c r="F125" i="1"/>
  <c r="F357" i="1"/>
  <c r="F359" i="1"/>
  <c r="F116" i="1"/>
  <c r="F118" i="1"/>
  <c r="F201" i="1"/>
  <c r="F203" i="1"/>
  <c r="F209" i="1"/>
  <c r="F210" i="1"/>
  <c r="F211" i="1"/>
  <c r="F217" i="1"/>
  <c r="F218" i="1"/>
  <c r="F219" i="1"/>
  <c r="F220" i="1"/>
  <c r="F221" i="1"/>
  <c r="F222" i="1"/>
  <c r="F223" i="1"/>
  <c r="F224" i="1"/>
  <c r="F226" i="1"/>
  <c r="F227" i="1"/>
  <c r="F233" i="1"/>
  <c r="F234" i="1"/>
  <c r="F235" i="1"/>
  <c r="F237" i="1"/>
  <c r="F239" i="1"/>
  <c r="F241" i="1"/>
  <c r="F244" i="1"/>
  <c r="F268" i="1"/>
  <c r="F358" i="1"/>
  <c r="F363" i="1"/>
  <c r="F356" i="1"/>
  <c r="F355" i="1"/>
  <c r="F128" i="1"/>
  <c r="F361" i="1" l="1"/>
  <c r="F38" i="1" s="1"/>
  <c r="F149" i="1"/>
  <c r="F26" i="1" s="1"/>
  <c r="F99" i="1"/>
  <c r="F22" i="1" s="1"/>
  <c r="F392" i="1"/>
  <c r="F42" i="1" s="1"/>
  <c r="F300" i="1"/>
  <c r="F32" i="1" s="1"/>
  <c r="F272" i="1"/>
  <c r="F30" i="1" s="1"/>
  <c r="F127" i="1"/>
  <c r="F24" i="1" s="1"/>
  <c r="F28" i="1"/>
  <c r="F342" i="1"/>
  <c r="F34" i="1" s="1"/>
  <c r="F48" i="1" l="1"/>
  <c r="F46" i="1"/>
  <c r="F44" i="1"/>
  <c r="F58" i="1" l="1"/>
  <c r="F60" i="1" s="1"/>
  <c r="F62" i="1" s="1"/>
</calcChain>
</file>

<file path=xl/sharedStrings.xml><?xml version="1.0" encoding="utf-8"?>
<sst xmlns="http://schemas.openxmlformats.org/spreadsheetml/2006/main" count="471" uniqueCount="278">
  <si>
    <t>1.</t>
  </si>
  <si>
    <t>kom</t>
  </si>
  <si>
    <t>m</t>
  </si>
  <si>
    <t>2.</t>
  </si>
  <si>
    <t>3.</t>
  </si>
  <si>
    <t>4.</t>
  </si>
  <si>
    <t>5.</t>
  </si>
  <si>
    <t>6.</t>
  </si>
  <si>
    <t>7.</t>
  </si>
  <si>
    <t>1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</si>
  <si>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</si>
  <si>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</si>
  <si>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</si>
  <si>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</si>
  <si>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</si>
  <si>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</si>
  <si>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</si>
  <si>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</si>
  <si>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</si>
  <si>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kabelske police nad spuščenim stropom</t>
  </si>
  <si>
    <t>v beton ali podometno</t>
  </si>
  <si>
    <t>fi 50  mm</t>
  </si>
  <si>
    <t>fi 23 mm</t>
  </si>
  <si>
    <t>fi 16 mm</t>
  </si>
  <si>
    <t>Doze</t>
  </si>
  <si>
    <t>Izenačitev potenciala</t>
  </si>
  <si>
    <t>Fiksni priključki, 5 p</t>
  </si>
  <si>
    <t>ur</t>
  </si>
  <si>
    <t>Razna pomožna gradbena dela, preboji,</t>
  </si>
  <si>
    <t>strešni nosilec SON, letve, vijaki, objemke</t>
  </si>
  <si>
    <t>zidni nosilec ZON, letve, vijaki, objemke</t>
  </si>
  <si>
    <t>Merilna sponka</t>
  </si>
  <si>
    <t>Zaščitne letve</t>
  </si>
  <si>
    <t>Javljanje požara</t>
  </si>
  <si>
    <t>Zaščitne cevi samougasne fi 16 mm za uvlačenje kablov</t>
  </si>
  <si>
    <t>17.</t>
  </si>
  <si>
    <t>Instalacijski material</t>
  </si>
  <si>
    <t>Požarno javljanje</t>
  </si>
  <si>
    <t>Meritve, poročila</t>
  </si>
  <si>
    <t>Rezervno napajanje - UPS</t>
  </si>
  <si>
    <t/>
  </si>
  <si>
    <t>Skupaj:</t>
  </si>
  <si>
    <t>Zakoličba kabelske trase</t>
  </si>
  <si>
    <t>Fina izravnava terena</t>
  </si>
  <si>
    <t>Izdelava geodetskega posnetka z vrisom</t>
  </si>
  <si>
    <t>Dobava in montaža predfabriciranega betonskega jaška fi 80s pokrovom</t>
  </si>
  <si>
    <t>Zaščitna cev  Stigma v kolutu  Ø 110</t>
  </si>
  <si>
    <t xml:space="preserve">Opozorilni trak </t>
  </si>
  <si>
    <t>DDV</t>
  </si>
  <si>
    <t>Skupaj</t>
  </si>
  <si>
    <t>kmpl</t>
  </si>
  <si>
    <t>Skupaj z DDV</t>
  </si>
  <si>
    <t>Izredne meritve celotne strelovodne instalacije,  vključno izdajo potrdila</t>
  </si>
  <si>
    <t>FTP povezovalna vrvica s konektorji -RJ45  RJ45, l = 0,5 m</t>
  </si>
  <si>
    <t>Kabel FTP cat.6 2x4x0,6 mm2</t>
  </si>
  <si>
    <t>Križni vijačni in varjeni spoji - INOX</t>
  </si>
  <si>
    <t>Izolirna palica za fiksiranje lovilnih palic, dolžine 1,2 metra, iz steklenih vlaken ali keramike -   naprimer HERMI</t>
  </si>
  <si>
    <t>Žica H07V-U 1 x 6 mm2, čevlji 6 mm2, povezava kovinskih delov</t>
  </si>
  <si>
    <t>m3</t>
  </si>
  <si>
    <t>Sodelovanje z distibucijo ob odklopih in priklopih v obstoječi merilni omari</t>
  </si>
  <si>
    <t>FTP cat.6E, 4x2x0.6 mm², povezava z telekomunikacijsko omaro</t>
  </si>
  <si>
    <t>Zagon sistema in poučitev uporabnika</t>
  </si>
  <si>
    <t>Zunanja Hupa za signalizacijo požara - ES-04 / 24 V=, Zarja</t>
  </si>
  <si>
    <t>Vzorčna komora za vgradnjo v prezračevalne kanale klimata (termični + optični javljalik)</t>
  </si>
  <si>
    <t>Pregled sistema javljanja požara,  vključno izdajo potrdila</t>
  </si>
  <si>
    <t>Ročni javljalec požara kot XP-95,</t>
  </si>
  <si>
    <t>Termični javljalec požara kot XP-95,</t>
  </si>
  <si>
    <t>Optični javljalnik dima z hupo, vključno podnožje,  Apollo XP 95</t>
  </si>
  <si>
    <t>Optični javljalnik dima, vključno podnožje, kot Apollo XP 95</t>
  </si>
  <si>
    <t>Dodatna AKU enota, 24 V=48 Ah, vgrajena v ohišje</t>
  </si>
  <si>
    <t>Sodelovanje Informacijskiega servisa, nastavitve, zagon</t>
  </si>
  <si>
    <t>Vhodno izhodni adresabilni vmesnik XP-95 APOLLO, koda 54000-AV-618, (detekcija stanja loput, odpiranje vrat, izklop prezračevanja)</t>
  </si>
  <si>
    <t>Magnetno držalo za požarna vrata do 100kg, tip FE/340, zastopnik alarmni sistemi Janez, vključno konstrukcijski pritrdilni material za strop ali zid</t>
  </si>
  <si>
    <t xml:space="preserve">Meritve, poročila </t>
  </si>
  <si>
    <t>Zemljski izkop,  jarek globine 1 x  0,8 m ter naknadni zasip (80% strojno, 20% ročno)</t>
  </si>
  <si>
    <t>Fe-Zn valjanec 25x4mm položen nad kablovodom v zemlji</t>
  </si>
  <si>
    <t>PID - elektroinstalacij</t>
  </si>
  <si>
    <t>Merilna omara</t>
  </si>
  <si>
    <t>Temperaturno odporni kabel EI60, tip betaflam 3x1,5 mm2 ali podoben</t>
  </si>
  <si>
    <t>3</t>
  </si>
  <si>
    <t>R-KOMP</t>
  </si>
  <si>
    <t>Kompenzacija</t>
  </si>
  <si>
    <t>Št. poz.</t>
  </si>
  <si>
    <t>Opis</t>
  </si>
  <si>
    <t>EM</t>
  </si>
  <si>
    <t>Količina</t>
  </si>
  <si>
    <t>Cena/EM</t>
  </si>
  <si>
    <t>Vrednost (EUR)</t>
  </si>
  <si>
    <t>Skupaj brez DDV:</t>
  </si>
  <si>
    <t>Omarica za lokalno izenaitev potenciala velikosti 20x15x8 cm, za nadometno montažo, komplet z zbiralko, pokrovom in nalepko</t>
  </si>
  <si>
    <t>A.</t>
  </si>
  <si>
    <t>Demontaže, prestavitve, ponovni priklopi</t>
  </si>
  <si>
    <t>Odvoz in prevzem demontirane dotrajane instalacijske opreme na bližnji deponiji</t>
  </si>
  <si>
    <t>Odklop vseh energetskih in regulacijskih tokokrogov hladilnega agregata pred demontažo</t>
  </si>
  <si>
    <t>Odklop vseh energetskih in regulacijskih tokokrogov klimata pred demontažo</t>
  </si>
  <si>
    <t>Demontaža dela obstoječe strelovodne instalacije na strehi pred demontažo dodtrajani klimatov in hladilnih agregatov</t>
  </si>
  <si>
    <t>Odklop in demontaža krmilnih omar demontiranih klimatov (novi razdelilnik klimata je zajet v popisu strojnih instalacij)</t>
  </si>
  <si>
    <t>B.</t>
  </si>
  <si>
    <t>9</t>
  </si>
  <si>
    <t>10</t>
  </si>
  <si>
    <t>11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</si>
  <si>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</si>
  <si>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</si>
  <si>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</si>
  <si>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</si>
  <si>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</si>
  <si>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</si>
  <si>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</si>
  <si>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</si>
  <si>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</si>
  <si>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Dobava in montaža avtomatske filterke kompenzacijske naprave 35 kVAr, komplet s tokovnim transformatorjem 125/5A vgrajenim v glavni vod razdelilnika RG-PH, razred 0,5, vključno material za ožičenje, rebrasti kanal, montažna letev, kabelski čevlji, sponke, merilni tokovnik  - namera o vgradnji se poda na podlagi meritev ob poskusnem zagonu</t>
  </si>
  <si>
    <t>NHXMH-J 4x25 mm2</t>
  </si>
  <si>
    <t>NHXMH-J 2y1,5 mm2 (povezava tokovnega transformatorja v glavnem razdelilniku R</t>
  </si>
  <si>
    <t>Meritev cos fi za določene dejanske moči kompenzacijske naprave</t>
  </si>
  <si>
    <t>Meritve jakočnih instalacij, v delu posega v elektroinstalacije vključno izdajo potrdila</t>
  </si>
  <si>
    <t>Meritve šibkočnih instalacij v delu posegov v obstoječe elektroinstalacije,  vključno izdajo potrdila</t>
  </si>
  <si>
    <t>Meritve na šibkotočnih instalacijah CNS za potrebe strojno tehnoloških instalacij</t>
  </si>
  <si>
    <t>2</t>
  </si>
  <si>
    <t>4</t>
  </si>
  <si>
    <t>5</t>
  </si>
  <si>
    <t>Grelni kabel 15W/m - položen na strešni žloti, delna demontaža in ponovna namestitev</t>
  </si>
  <si>
    <t>Priklop in preizkusni zagon</t>
  </si>
  <si>
    <t>L.</t>
  </si>
  <si>
    <t>M.</t>
  </si>
  <si>
    <t>N.</t>
  </si>
  <si>
    <t>O.</t>
  </si>
  <si>
    <t>P.</t>
  </si>
  <si>
    <t>Za natančno ovrednotenje stroškov je potrebno pridobiti predračun izvajalcev.</t>
  </si>
  <si>
    <t>Drobni material  (od A-J)</t>
  </si>
  <si>
    <t>Izvajalec preverjanja elektroinstalacij (dolžnost imenovanja po zakonodaji je na strani investitorja)</t>
  </si>
  <si>
    <t>Merilna omara, razdelilniki</t>
  </si>
  <si>
    <t>C.1</t>
  </si>
  <si>
    <t>C.2</t>
  </si>
  <si>
    <t>Razdelilniki</t>
  </si>
  <si>
    <t>R.</t>
  </si>
  <si>
    <t>Temelj za prostostoječo omarico vključno izkop, vgradnja in ponovni zasip</t>
  </si>
  <si>
    <t>Montaža novih merilnih varovalk 3x50A v novo prostostoječo merilno omaro - za kuhinjio</t>
  </si>
  <si>
    <t>Montaža novih merilnih varovalk 3x160A v novo prostostoječo merilno omaro - za šolo (povečanje priključne moči iz 3x125A/86kW na 3x160/110kW)</t>
  </si>
  <si>
    <t>Števec električne energije LANDIS+GYR ZCXi120CQU1L1D1.21S4 + G3-PLC L-N (1F) 2TAR. 230V Z odklopnikom</t>
  </si>
  <si>
    <t>Števec električne energije - MT880 - D2A42R56, vključno tokovniki 160/5A za indirektno meritev</t>
  </si>
  <si>
    <t>6</t>
  </si>
  <si>
    <t>7</t>
  </si>
  <si>
    <t>8</t>
  </si>
  <si>
    <t>Drobni vijačni, in montažni materiala</t>
  </si>
  <si>
    <t>Vgradnja podnožja 250/3, vključno varovalkami do 125A</t>
  </si>
  <si>
    <t>12</t>
  </si>
  <si>
    <t>N2XH-J 4x240 mm2 - izvod šola</t>
  </si>
  <si>
    <t>N2XH-J 4x70 mm2 - izvod kuhinja</t>
  </si>
  <si>
    <t>Dolbljenje utorov, ponovno kitanje in barvanje (eventualni razvodi do mikrolokacij v podometni izvedbi)</t>
  </si>
  <si>
    <t>vrtanje, popravila zidu</t>
  </si>
  <si>
    <t>Priklopi tehnoloških naprav (20x tipal, 10x črpalk, 2x klimato, 8x požarnih loput, 80x regulacijskih loput, 4x zapornih loput, 3x hladilnih agregatov, 2x parnih vlažilnikov, 40 KNX stikal)</t>
  </si>
  <si>
    <t>Vrstne sponke od 1,5mm2 do 16mm2, dvoredne, plastične 12 kom</t>
  </si>
  <si>
    <t>Razvodne 200x150 mm, za vgradnjo adresnih vmesnikov, relejev, izvedbo razvodov</t>
  </si>
  <si>
    <t>Razvodne 80x80 mm, za izvedbo razvodov</t>
  </si>
  <si>
    <t>PK 100, vključno obešalni pribor - energetski razvodi</t>
  </si>
  <si>
    <t>Zaščitne cevi, gibljive, samougasne, položene do posameznih mikrolokacij delno po kabelskih policah in nadalnje do posamrznih mikrolokacij</t>
  </si>
  <si>
    <t>Demontaža obstoječih dotrajanih javljalnikov, odklop loput, vzorčnih komor</t>
  </si>
  <si>
    <t>Demontaža posameznih odklopljenih kablovodov klimatov in hladilnih agregatov energetskih in komunikacijskih razvodov, vključno kabelskimi policami  v skupni dolžini 30 m(zaradi spremembe napajanja in regulacija se trase kablovodov spremenijo)</t>
  </si>
  <si>
    <t>Instalacijski material za potrebe energetskih, strojno in tehnoloških instalacij</t>
  </si>
  <si>
    <t>PK 200, vključno obešalni pribor - energetski razvodi na eni strani in krmilni razvodi na drugi strani</t>
  </si>
  <si>
    <t>OPOMBA: kabli z odzivom na ogenj B2ca-S1, d1, a1 (kot naprimer NHXMH-J ) položeni delno po kabelskih policah, delno v  zaščitnih ceveh</t>
  </si>
  <si>
    <t>Kabli, položeni delno v zaščitne cevi, delno v kabelskih policah</t>
  </si>
  <si>
    <t>Palično ozemlilo globine do 3 metre, na mestih kjer ne bo nožno položiti novega temeljnega ozemljila v smislu adaptacije obstoječega dotrajanega ozemljila</t>
  </si>
  <si>
    <t>Pritrdilni material za nošenje Al žice</t>
  </si>
  <si>
    <t>Lovilna palica h=3m, za postavitev ob hladilnem agregatu in klimatu, vključno betonski podstavek</t>
  </si>
  <si>
    <t>Opomba:
temeljno ozemljilo ni predmet tega projekta. V kolikor se izkaže da obstoječe ozemljitve ne ustrezajo normativom se izvede projekt sanacije obstoječih ozemljitev. Se pa smatra, da so le te na podlagi rednih periodičnih meritev pozitivne.</t>
  </si>
  <si>
    <t>Navezava krmilnika na internetno omrežje preko obstoječe telekomunikacijske omare v neposredni bližini</t>
  </si>
  <si>
    <t>OPOMBA:
Switch za porebe CNS-a je zajet pod postavko DDc regulacije v strojnem projektu</t>
  </si>
  <si>
    <t>Nepredvideno (od A-J)</t>
  </si>
  <si>
    <t>Transport (od A-J)</t>
  </si>
  <si>
    <t>3.15</t>
  </si>
  <si>
    <t>F/UTP 4x2x0,6 CNS</t>
  </si>
  <si>
    <t>Napajalniki UPS Netys RT 5kVA / 5kW 230V Online RS232 USB 440mm 178mm 565mm [NRT3-5000K]</t>
  </si>
  <si>
    <t>Navezava na krmilnik in izvode za napajanje posameznih regulacijskih loput za potrebe zapiranja le teh v primeru požara (po zahtevah požarnega načrta, nadstandard)</t>
  </si>
  <si>
    <t>Komunikacije, vezava CNS na internet</t>
  </si>
  <si>
    <t xml:space="preserve">PROJEKTANTSKI PREDRAČUN S PREDIZMERAMI </t>
  </si>
  <si>
    <t>Investitor / Naročnik:</t>
  </si>
  <si>
    <t>OBČINA MARKOVCI</t>
  </si>
  <si>
    <t>Markovci 43</t>
  </si>
  <si>
    <t>2281 Markovci</t>
  </si>
  <si>
    <t>Objekt:</t>
  </si>
  <si>
    <t>OŠ Markovci, Markovci 33d</t>
  </si>
  <si>
    <t>VGRADNJA KLIMATSKIH SISTEMOV</t>
  </si>
  <si>
    <t>Projekt:</t>
  </si>
  <si>
    <t>Proj. dokumentacija:</t>
  </si>
  <si>
    <t>PZI</t>
  </si>
  <si>
    <t>Štev. projekta:</t>
  </si>
  <si>
    <t>LEA-08-23</t>
  </si>
  <si>
    <t>Štev. načrta:</t>
  </si>
  <si>
    <t>J-H(St)H 2x2x0,8mm2 - CNS</t>
  </si>
  <si>
    <t>NAČRT S PODROČJA ELEKTROTEHNIKE</t>
  </si>
  <si>
    <t>Projektantski nadzor</t>
  </si>
  <si>
    <t>varovalčna letev Slim Izlake  HVL00/3p, kom 10</t>
  </si>
  <si>
    <t>varovalka s podnožjemNV100 - 200A, kom 1</t>
  </si>
  <si>
    <t>varovalka s podnožjemNV100 - 125A, kom 1</t>
  </si>
  <si>
    <t>varovalka s podnožjemNV100 - 100A, kom 2</t>
  </si>
  <si>
    <t>varovalka s podnožjemNV100 - 80A, kom 1</t>
  </si>
  <si>
    <t>varovalka s podnožjemNV100 - 63A,  kom 1</t>
  </si>
  <si>
    <t>varovalka s podnožjemNV00 -  50A, kom 1</t>
  </si>
  <si>
    <t>varovalka s podnožjemNV00 -  35A, kom 7</t>
  </si>
  <si>
    <t>varovalka s podnožjemNV00 -  25A, kom 4</t>
  </si>
  <si>
    <t>varovalka s podnožjemNV00 -  20A, kom 4</t>
  </si>
  <si>
    <t>KZS 25A/0,03A, kom 2</t>
  </si>
  <si>
    <t>PROSTOSTOJEČA OMARICA PMO 3K PS s tremi okni, z ključavnico upravljalca, kot naprimer PREBIL PLAST
450x900x190
Koda izdelka: PREPMO3K.PS
Črtna koda: 0000010031978
Kataloška koda: 03-028
prenapetostni odvodniki klasa B 275V, 12,5kA, kom 3</t>
  </si>
  <si>
    <t>prenapetostni odvodniki klasa C 275V, 12,5kA, kom 3</t>
  </si>
  <si>
    <t>varovalka s podnožjemNV100 - 35A, kom 10</t>
  </si>
  <si>
    <t>varovalka s podnožjemNV00 -  16A, kom 4</t>
  </si>
  <si>
    <t>RCD zaščitno stikalo na diferenčni tok, ETI tip EFI-4 / 40/0,03A - izvod električne polnilnice, kom 2</t>
  </si>
  <si>
    <t>drobni vezni material</t>
  </si>
  <si>
    <t>Izvedba ozemljitev</t>
  </si>
  <si>
    <t>Podobno kot pod tč.6 za merilno omaro v neposredni bližini glavnega razdelilnika RG, le odklop dveh tokokrogov. (nova lokacija merilne omare se bo uredila izven objekta, omara in material zajeto pod postavko B).</t>
  </si>
  <si>
    <t>V sklopu adaptacije dotrajanega razdelilnika RG (posnetek obstoječega stanja za potrebe vezave novih elelementov v novo omaro na istem mestu), predhodni odklopi vseh tokokrogov - predvidoma 20 in demontaža dotrajane omare. (Ponovna montaža nove podometne omare s priklopom vseh tokokrogov na nove varovalne elemente in vspostavitev prvotnega stanja napajanja posameznih tokokrogov, omara in elektro material  zajeto pod posatvko B).</t>
  </si>
  <si>
    <t>Demontaža dotrajane požarne centrale (dosedanja centrala nudi le delno zaščito - do 20 javlalnnikov)</t>
  </si>
  <si>
    <t>avtomatska varovalka 1p, 10-35A, kom 10</t>
  </si>
  <si>
    <t>avtomatska varovalka 3p, 10-35A, kom 5</t>
  </si>
  <si>
    <t>bremensko stikalo LBS 400-4p, ročica na vratih  Eti Izlake, kom 1</t>
  </si>
  <si>
    <t>bremensko stikalo LBS 200-4p, ročica na vratih  Eti Izlake, kom 1</t>
  </si>
  <si>
    <t>Dobava in montaža novega glavnega razdelilca objekta RG, na mestu demontiranega razdelilnika za potrebe razvodov do obstoječih in enega novega podrazdelilnika, kovinske izvedbe, dimenzij 800x2100x400mm, vrata  s tipsko ključavnico in opremljenega z opremo po enopolni shemi, katera se predhodno posname pred demontažo obstoječega razdelilnika, vključno montažno pološčo in vgrajeni oprenmo</t>
  </si>
  <si>
    <t>Dobava in montaža podrazdelilnika RG-HP hlajenja in prezračevanja, kovinske izvedbe, dimenzij 800x2100x400mm, vrata  s tipsko ključavnico in opremljenega z opremo po enopolni shemi, vključno montažno pološčo, lociran v tehničnem prostoru ob komunikacijaki omari in vgrajeni oprenmo</t>
  </si>
  <si>
    <t>stikalo UPS - 40A/400V, 4 polno</t>
  </si>
  <si>
    <t>Dobava in montaža podrazdelilnika RG-HP-K hlajenja in prezračevanja, kovinske izvedbe, dimenzij 800x2100x400mm, vrata  s tipsko ključavnico le omara, vključno montažno pološčo, locirano v tehničnem prostoru ob komunikacijaki omari.
Regulacijska oprema se dobavi po projektu storjnih instalacij</t>
  </si>
  <si>
    <t>4,1</t>
  </si>
  <si>
    <t>4,2</t>
  </si>
  <si>
    <t>4,3</t>
  </si>
  <si>
    <t>Optična povezava med novo in obstoječo komunikacijsko omaro</t>
  </si>
  <si>
    <t>Cevi zaščitne 23 mm</t>
  </si>
  <si>
    <t>Ozemljitve, strelovodna zaščita predelave v območju klimatov, hladilnih agregatov</t>
  </si>
  <si>
    <t>Ogrevanje  odtokov meteorne vode, eventualne prestavitve in ponovna namestitev obstoječega sistem v bližini demontiranih klimatov in hladilnih agregatov</t>
  </si>
  <si>
    <t>NN energetski razvod in meritve (Izgradnja NN energetskega dovoda od nove lokacije merilne omare do prejšnje lokacije demontirane merilne omare ob glavni omari RG</t>
  </si>
  <si>
    <t xml:space="preserve">  NHXMH-J 5x16 mm2</t>
  </si>
  <si>
    <t xml:space="preserve">  NHXMH-J 5x10 mm2</t>
  </si>
  <si>
    <t xml:space="preserve">  NHXMH-J 5x6 mm2</t>
  </si>
  <si>
    <t xml:space="preserve">  NHXMH-J 5x4 mm2</t>
  </si>
  <si>
    <t xml:space="preserve">  NHXMH-J 5x2,5 mm2</t>
  </si>
  <si>
    <t xml:space="preserve">  NHXMH-J 5x1,5 mm2</t>
  </si>
  <si>
    <t xml:space="preserve">  NHXMH-J 3x2,5 mm2</t>
  </si>
  <si>
    <t xml:space="preserve">  NHXMH-J 4x1,5 mm2</t>
  </si>
  <si>
    <t xml:space="preserve">  NHXMH-J 4x2,5 mm2</t>
  </si>
  <si>
    <t xml:space="preserve"> NHXMH-J 3x1,5 mm2</t>
  </si>
  <si>
    <t>NHXMH-J 2x0,75 mm2</t>
  </si>
  <si>
    <t xml:space="preserve"> NHXMH-J 1 x 16 mm2</t>
  </si>
  <si>
    <t>NHXMH-J 1 x 6 mm2</t>
  </si>
  <si>
    <t xml:space="preserve"> NHXMH-J 3 x 2,5 mm2 - požarno odporen kable EI30 za sisteme aktivne požarne zaščite</t>
  </si>
  <si>
    <t>S.</t>
  </si>
  <si>
    <t>Plačilo prispevka za povečanje priključne moči iz 86kW na 110kW</t>
  </si>
  <si>
    <t>30034-23-E/BL</t>
  </si>
  <si>
    <t>Tesnenje požarnih prehodov z enako požarno odpornostjo kot velja za stene med temi požarnimi sektorji</t>
  </si>
  <si>
    <t>Prisotnost zastopnika sistema AJP ob zagonu in pregledu aktivne požarne zaščite</t>
  </si>
  <si>
    <t>Adresabilna požerna centrala za detekcijo požara z možnostjo vezave do treh zank na vsaki zanki do 128 elementov, vključno ohišje, kot ZARJA NJP 401A</t>
  </si>
  <si>
    <t>usmernik 240AC/24DC/250W, kom 1</t>
  </si>
  <si>
    <t>kontaktor 24V/10A, 3xMain-2xNC-2xNO, kom 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</si>
  <si>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</si>
  <si>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</si>
  <si>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</si>
  <si>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</si>
  <si>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</si>
  <si>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</si>
  <si>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</si>
  <si>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</si>
  <si>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</si>
  <si>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</si>
  <si>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</si>
  <si>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</si>
  <si>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</si>
  <si>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3.16</t>
  </si>
  <si>
    <t>3.17</t>
  </si>
  <si>
    <t>signalne svetilke, kom 2</t>
  </si>
  <si>
    <t>Kabli tipaNHXMH-J, položeni v zaščitne negorljive cevi 3 x 1,5 mm2</t>
  </si>
  <si>
    <t>Transformator 240V/24V-200W za napajanje štirih požarnih loput na vzmet (v primeru montaže 24V loput - detajli razvidni v stojnem načrtu) - če se uporabijo 240V lopute ta postavka odpade.</t>
  </si>
  <si>
    <t>Kabel za povezavo javljalnikov 2x2x0,8 mm2 - rdeče barve P30</t>
  </si>
  <si>
    <t>PK 100, vključno obešalni pribor - v izvedbi PE30 (za potrebe javljanja požara)</t>
  </si>
  <si>
    <t>18.</t>
  </si>
  <si>
    <t>1,1</t>
  </si>
  <si>
    <t>1,2</t>
  </si>
  <si>
    <t>1,3</t>
  </si>
  <si>
    <t>Opomba:</t>
  </si>
  <si>
    <t>Za pravilnost matematičnih povezav seštevanja v excel ne odgovarjamo. Pred oddajo ponudbe je izvajalec dolžan</t>
  </si>
  <si>
    <t>sam preveriti ali se podane pozicije seštevajo k vsoti ponujenih izvajalca - ponudnika materiala, storitev in del za izvedbo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</si>
</sst>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[$€-407]"/>
    <numFmt numFmtId="166" formatCode="0.0"/>
    <numFmt numFmtId="167" formatCode="#,##0.00\ &quot;€&quot;"/>
    <numFmt numFmtId="168" formatCode="0.0%"/>
    <numFmt numFmtId="169" formatCode="_(* #,##0.00_);_(* \(#,##0.00\);_(* &quot;-&quot;??_);_(@_)"/>
    <numFmt numFmtId="170" formatCode="_-* #,##0\ _S_I_T_-;\-* #,##0\ _S_I_T_-;_-* &quot;- &quot;_S_I_T_-;_-@_-"/>
    <numFmt numFmtId="171" formatCode="00&quot;.&quot;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family val="2"/>
      <charset val="238"/>
    </font>
    <font>
      <sz val="12"/>
      <name val="Courier"/>
      <family val="3"/>
    </font>
    <font>
      <sz val="11"/>
      <color rgb="FF9C65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9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70" fontId="7" fillId="0" borderId="0">
      <alignment horizontal="right"/>
    </xf>
    <xf numFmtId="0" fontId="3" fillId="0" borderId="0"/>
    <xf numFmtId="0" fontId="7" fillId="0" borderId="0"/>
    <xf numFmtId="0" fontId="9" fillId="2" borderId="0" applyNumberFormat="0" applyBorder="0" applyAlignment="0" applyProtection="0"/>
    <xf numFmtId="37" fontId="8" fillId="0" borderId="0"/>
    <xf numFmtId="0" fontId="7" fillId="0" borderId="0"/>
  </cellStyleXfs>
  <cellXfs count="88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6" applyNumberFormat="1" applyFont="1" applyAlignment="1">
      <alignment horizontal="right" vertical="top" wrapText="1"/>
    </xf>
    <xf numFmtId="0" fontId="6" fillId="0" borderId="0" xfId="6" applyFont="1" applyAlignment="1">
      <alignment horizontal="left" vertical="top" wrapText="1"/>
    </xf>
    <xf numFmtId="0" fontId="6" fillId="0" borderId="0" xfId="6" applyFont="1" applyAlignment="1">
      <alignment horizontal="center" vertical="top" wrapText="1"/>
    </xf>
    <xf numFmtId="49" fontId="5" fillId="0" borderId="0" xfId="6" applyNumberFormat="1" applyFont="1" applyAlignment="1">
      <alignment horizontal="right" vertical="top" wrapText="1"/>
    </xf>
    <xf numFmtId="0" fontId="5" fillId="0" borderId="0" xfId="6" applyFont="1" applyAlignment="1">
      <alignment horizontal="left" vertical="top" wrapText="1"/>
    </xf>
    <xf numFmtId="0" fontId="5" fillId="0" borderId="0" xfId="6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167" fontId="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3" fontId="5" fillId="0" borderId="0" xfId="7" applyNumberFormat="1" applyFont="1" applyAlignment="1">
      <alignment horizontal="center" vertical="top" wrapText="1"/>
    </xf>
    <xf numFmtId="0" fontId="5" fillId="0" borderId="0" xfId="7" applyFont="1" applyAlignment="1">
      <alignment horizontal="center" vertical="top" wrapText="1"/>
    </xf>
    <xf numFmtId="49" fontId="5" fillId="0" borderId="0" xfId="1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right" vertical="top"/>
    </xf>
    <xf numFmtId="0" fontId="5" fillId="0" borderId="0" xfId="7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49" fontId="5" fillId="0" borderId="0" xfId="7" applyNumberFormat="1" applyFont="1" applyAlignment="1">
      <alignment horizontal="right" vertical="top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left" vertical="top" wrapText="1"/>
    </xf>
    <xf numFmtId="170" fontId="5" fillId="0" borderId="0" xfId="2" applyNumberFormat="1" applyFont="1" applyAlignment="1">
      <alignment horizontal="right" vertical="top" wrapText="1"/>
    </xf>
    <xf numFmtId="0" fontId="5" fillId="0" borderId="0" xfId="2" applyFont="1" applyAlignment="1">
      <alignment horizontal="left" vertical="top" wrapText="1"/>
    </xf>
    <xf numFmtId="170" fontId="5" fillId="0" borderId="0" xfId="2" applyNumberFormat="1" applyFont="1" applyAlignment="1">
      <alignment horizontal="center" vertical="top" wrapText="1"/>
    </xf>
    <xf numFmtId="1" fontId="5" fillId="0" borderId="0" xfId="2" applyNumberFormat="1" applyFont="1" applyAlignment="1">
      <alignment horizontal="center" vertical="top" wrapText="1"/>
    </xf>
    <xf numFmtId="167" fontId="5" fillId="0" borderId="0" xfId="2" applyNumberFormat="1" applyFont="1" applyAlignment="1">
      <alignment horizontal="center" vertical="top" wrapText="1"/>
    </xf>
    <xf numFmtId="167" fontId="5" fillId="0" borderId="0" xfId="2" applyNumberFormat="1" applyFont="1" applyAlignment="1" applyProtection="1">
      <alignment horizontal="center" vertical="top" wrapText="1"/>
      <protection locked="0"/>
    </xf>
    <xf numFmtId="49" fontId="5" fillId="0" borderId="0" xfId="5" applyNumberFormat="1" applyFont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5" fillId="0" borderId="0" xfId="8" applyFont="1" applyFill="1" applyBorder="1" applyAlignment="1">
      <alignment horizontal="left" vertical="top" wrapText="1"/>
    </xf>
    <xf numFmtId="4" fontId="5" fillId="0" borderId="0" xfId="0" applyNumberFormat="1" applyFont="1" applyAlignment="1">
      <alignment horizontal="left" vertical="top"/>
    </xf>
    <xf numFmtId="2" fontId="12" fillId="0" borderId="0" xfId="0" applyNumberFormat="1" applyFont="1" applyAlignment="1">
      <alignment horizontal="left" vertical="top" wrapText="1"/>
    </xf>
    <xf numFmtId="17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 wrapText="1"/>
    </xf>
    <xf numFmtId="2" fontId="13" fillId="0" borderId="0" xfId="0" applyNumberFormat="1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vertical="top"/>
    </xf>
    <xf numFmtId="2" fontId="10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2" fontId="12" fillId="0" borderId="0" xfId="0" applyNumberFormat="1" applyFont="1" applyAlignment="1">
      <alignment horizontal="left" vertical="top"/>
    </xf>
    <xf numFmtId="2" fontId="13" fillId="0" borderId="0" xfId="6" applyNumberFormat="1" applyFont="1" applyAlignment="1">
      <alignment horizontal="left" vertical="top" wrapText="1"/>
    </xf>
    <xf numFmtId="2" fontId="12" fillId="0" borderId="0" xfId="6" applyNumberFormat="1" applyFont="1" applyAlignment="1">
      <alignment horizontal="left" vertical="top" wrapText="1"/>
    </xf>
    <xf numFmtId="2" fontId="5" fillId="0" borderId="0" xfId="6" applyNumberFormat="1" applyFont="1" applyAlignment="1">
      <alignment horizontal="left" vertical="top" wrapText="1"/>
    </xf>
    <xf numFmtId="167" fontId="5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9" fontId="6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7" fontId="11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0" fontId="6" fillId="0" borderId="1" xfId="9" applyNumberFormat="1" applyFont="1" applyBorder="1" applyAlignment="1">
      <alignment horizontal="center" vertical="top"/>
    </xf>
    <xf numFmtId="166" fontId="6" fillId="0" borderId="1" xfId="9" applyNumberFormat="1" applyFont="1" applyBorder="1" applyAlignment="1">
      <alignment horizontal="center" vertical="top"/>
    </xf>
    <xf numFmtId="164" fontId="6" fillId="0" borderId="1" xfId="1" applyNumberFormat="1" applyFont="1" applyFill="1" applyBorder="1" applyAlignment="1" applyProtection="1">
      <alignment horizontal="center" vertical="top"/>
      <protection locked="0"/>
    </xf>
    <xf numFmtId="3" fontId="6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/>
    </xf>
    <xf numFmtId="167" fontId="5" fillId="0" borderId="0" xfId="7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/>
    </xf>
    <xf numFmtId="1" fontId="6" fillId="0" borderId="0" xfId="6" applyNumberFormat="1" applyFont="1" applyAlignment="1">
      <alignment horizontal="center" vertical="top" wrapText="1"/>
    </xf>
    <xf numFmtId="167" fontId="6" fillId="0" borderId="0" xfId="6" applyNumberFormat="1" applyFont="1" applyAlignment="1">
      <alignment horizontal="center" vertical="top" wrapText="1"/>
    </xf>
    <xf numFmtId="1" fontId="5" fillId="0" borderId="0" xfId="6" applyNumberFormat="1" applyFont="1" applyAlignment="1">
      <alignment horizontal="center" vertical="top" wrapText="1"/>
    </xf>
    <xf numFmtId="167" fontId="5" fillId="0" borderId="0" xfId="6" applyNumberFormat="1" applyFont="1" applyAlignment="1">
      <alignment horizontal="center" vertical="top" wrapText="1"/>
    </xf>
    <xf numFmtId="171" fontId="6" fillId="0" borderId="1" xfId="9" applyNumberFormat="1" applyFont="1" applyBorder="1" applyAlignment="1">
      <alignment horizontal="center" vertical="top" wrapText="1"/>
    </xf>
    <xf numFmtId="0" fontId="6" fillId="0" borderId="1" xfId="9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vertical="top"/>
    </xf>
  </cellXfs>
  <cellStyles count="11">
    <cellStyle name="Comma_Sheet1" xfId="1" xr:uid="{00000000-0005-0000-0000-000000000000}"/>
    <cellStyle name="Excel Built-in Explanatory Text" xfId="2" xr:uid="{00000000-0005-0000-0000-000001000000}"/>
    <cellStyle name="Navadno" xfId="0" builtinId="0"/>
    <cellStyle name="Navadno 2" xfId="3" xr:uid="{00000000-0005-0000-0000-000003000000}"/>
    <cellStyle name="Navadno 2 2" xfId="4" xr:uid="{00000000-0005-0000-0000-000004000000}"/>
    <cellStyle name="Navadno_elektro" xfId="5" xr:uid="{00000000-0005-0000-0000-000005000000}"/>
    <cellStyle name="Navadno_popisi - Tone-Čufar-jaki-faza-1-vezni-trakt" xfId="6" xr:uid="{00000000-0005-0000-0000-000006000000}"/>
    <cellStyle name="Navadno_Skupno " xfId="7" xr:uid="{00000000-0005-0000-0000-000007000000}"/>
    <cellStyle name="Neutral 2" xfId="8" xr:uid="{00000000-0005-0000-0000-000008000000}"/>
    <cellStyle name="Normal_Sheet1" xfId="9" xr:uid="{00000000-0005-0000-0000-000009000000}"/>
    <cellStyle name="Slog 1" xfId="10" xr:uid="{00000000-0005-0000-0000-00000A000000}"/>
  </cellStyles>
  <dxfs count="9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364</xdr:row>
      <xdr:rowOff>0</xdr:rowOff>
    </xdr:from>
    <xdr:to>
      <xdr:col>2</xdr:col>
      <xdr:colOff>419100</xdr:colOff>
      <xdr:row>365</xdr:row>
      <xdr:rowOff>66675</xdr:rowOff>
    </xdr:to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33750" y="791908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93"/>
  <sheetViews>
    <sheetView showZeros="0" tabSelected="1" view="pageBreakPreview" topLeftCell="A61" zoomScaleNormal="100" zoomScaleSheetLayoutView="100" zoomScalePageLayoutView="130" workbookViewId="0">
      <selection activeCell="B70" sqref="B70"/>
    </sheetView>
  </sheetViews>
  <sheetFormatPr defaultColWidth="9.140625" defaultRowHeight="12.75" x14ac:dyDescent="0.2"/>
  <cols>
    <col min="1" max="1" width="5.42578125" style="14" customWidth="1"/>
    <col min="2" max="2" width="39.42578125" style="2" customWidth="1"/>
    <col min="3" max="3" width="7.28515625" style="1" customWidth="1"/>
    <col min="4" max="4" width="7.5703125" style="1" customWidth="1"/>
    <col min="5" max="5" width="10.42578125" style="63" customWidth="1"/>
    <col min="6" max="6" width="14.7109375" style="63" customWidth="1"/>
    <col min="7" max="7" width="15.140625" style="2" customWidth="1"/>
    <col min="8" max="8" width="35.7109375" style="2" customWidth="1"/>
    <col min="9" max="9" width="10.42578125" style="39" customWidth="1"/>
    <col min="10" max="10" width="9.42578125" style="39" bestFit="1" customWidth="1"/>
    <col min="11" max="11" width="9.140625" style="50"/>
    <col min="12" max="16384" width="9.140625" style="2"/>
  </cols>
  <sheetData>
    <row r="1" spans="1:7" x14ac:dyDescent="0.2">
      <c r="A1" s="55"/>
      <c r="C1" s="2"/>
      <c r="D1" s="2"/>
      <c r="E1" s="22"/>
      <c r="F1" s="22"/>
    </row>
    <row r="2" spans="1:7" x14ac:dyDescent="0.2">
      <c r="A2" s="12"/>
      <c r="B2" s="21" t="s">
        <v>175</v>
      </c>
      <c r="C2" s="12"/>
      <c r="D2" s="12"/>
      <c r="E2" s="49"/>
      <c r="F2" s="12"/>
      <c r="G2" s="12"/>
    </row>
    <row r="3" spans="1:7" x14ac:dyDescent="0.2">
      <c r="A3" s="12"/>
      <c r="B3" s="21"/>
      <c r="C3" s="12"/>
      <c r="D3" s="12"/>
      <c r="E3" s="49"/>
      <c r="F3" s="12"/>
      <c r="G3" s="12"/>
    </row>
    <row r="4" spans="1:7" x14ac:dyDescent="0.2">
      <c r="A4" s="12"/>
      <c r="B4" s="12"/>
      <c r="C4" s="12"/>
      <c r="D4" s="12"/>
      <c r="E4" s="49"/>
      <c r="F4" s="12"/>
      <c r="G4" s="12"/>
    </row>
    <row r="5" spans="1:7" x14ac:dyDescent="0.2">
      <c r="A5" s="12"/>
      <c r="B5" s="12" t="s">
        <v>176</v>
      </c>
      <c r="C5" s="21" t="s">
        <v>177</v>
      </c>
      <c r="D5" s="12"/>
      <c r="E5" s="49"/>
      <c r="F5" s="12"/>
      <c r="G5" s="12"/>
    </row>
    <row r="6" spans="1:7" x14ac:dyDescent="0.2">
      <c r="A6" s="12"/>
      <c r="B6" s="12"/>
      <c r="C6" s="21" t="s">
        <v>178</v>
      </c>
      <c r="D6" s="12"/>
      <c r="E6" s="49"/>
      <c r="F6" s="12"/>
      <c r="G6" s="12"/>
    </row>
    <row r="7" spans="1:7" x14ac:dyDescent="0.2">
      <c r="A7" s="12"/>
      <c r="B7" s="12"/>
      <c r="C7" s="21" t="s">
        <v>179</v>
      </c>
      <c r="D7" s="12"/>
      <c r="E7" s="49"/>
      <c r="F7" s="12"/>
      <c r="G7" s="12"/>
    </row>
    <row r="8" spans="1:7" x14ac:dyDescent="0.2">
      <c r="A8" s="12"/>
      <c r="B8" s="12"/>
      <c r="C8" s="12"/>
      <c r="D8" s="12"/>
      <c r="E8" s="49"/>
      <c r="F8" s="12"/>
      <c r="G8" s="21"/>
    </row>
    <row r="9" spans="1:7" x14ac:dyDescent="0.2">
      <c r="A9" s="12"/>
      <c r="B9" s="12" t="s">
        <v>180</v>
      </c>
      <c r="C9" s="21" t="s">
        <v>181</v>
      </c>
      <c r="D9" s="12"/>
      <c r="E9" s="49"/>
      <c r="F9" s="12"/>
      <c r="G9" s="12"/>
    </row>
    <row r="10" spans="1:7" x14ac:dyDescent="0.2">
      <c r="A10" s="12"/>
      <c r="B10" s="12"/>
      <c r="C10" s="21" t="s">
        <v>182</v>
      </c>
      <c r="D10" s="12"/>
      <c r="E10" s="49"/>
      <c r="F10" s="12"/>
      <c r="G10" s="12"/>
    </row>
    <row r="11" spans="1:7" x14ac:dyDescent="0.2">
      <c r="A11" s="12"/>
      <c r="B11" s="12"/>
      <c r="C11" s="21"/>
      <c r="D11" s="12"/>
      <c r="E11" s="49"/>
      <c r="F11" s="12"/>
      <c r="G11" s="12"/>
    </row>
    <row r="12" spans="1:7" x14ac:dyDescent="0.2">
      <c r="A12" s="12"/>
      <c r="B12" s="12" t="s">
        <v>183</v>
      </c>
      <c r="C12" s="84" t="s">
        <v>190</v>
      </c>
      <c r="D12" s="85"/>
      <c r="E12" s="85"/>
      <c r="F12" s="85"/>
      <c r="G12" s="21"/>
    </row>
    <row r="13" spans="1:7" x14ac:dyDescent="0.2">
      <c r="A13" s="12"/>
      <c r="B13" s="12"/>
      <c r="C13" s="12"/>
      <c r="D13" s="12"/>
      <c r="E13" s="49"/>
      <c r="F13" s="12"/>
      <c r="G13" s="12"/>
    </row>
    <row r="14" spans="1:7" x14ac:dyDescent="0.2">
      <c r="A14" s="12"/>
      <c r="B14" s="12" t="s">
        <v>184</v>
      </c>
      <c r="C14" s="3" t="s">
        <v>185</v>
      </c>
      <c r="D14" s="12"/>
      <c r="E14" s="49"/>
      <c r="F14" s="12"/>
      <c r="G14" s="21"/>
    </row>
    <row r="15" spans="1:7" x14ac:dyDescent="0.2">
      <c r="A15" s="12"/>
      <c r="B15" s="12"/>
      <c r="C15" s="12"/>
      <c r="D15" s="12"/>
      <c r="E15" s="49"/>
      <c r="F15" s="12"/>
      <c r="G15" s="12"/>
    </row>
    <row r="16" spans="1:7" x14ac:dyDescent="0.2">
      <c r="A16" s="12"/>
      <c r="B16" s="12" t="s">
        <v>186</v>
      </c>
      <c r="C16" s="51" t="s">
        <v>187</v>
      </c>
      <c r="D16" s="12"/>
      <c r="E16" s="49"/>
      <c r="F16" s="12"/>
      <c r="G16" s="12"/>
    </row>
    <row r="17" spans="1:11" x14ac:dyDescent="0.2">
      <c r="A17" s="12"/>
      <c r="B17" s="12"/>
      <c r="C17" s="51"/>
      <c r="D17" s="12"/>
      <c r="E17" s="49"/>
      <c r="F17" s="12"/>
      <c r="G17" s="12"/>
    </row>
    <row r="18" spans="1:11" x14ac:dyDescent="0.2">
      <c r="A18" s="12"/>
      <c r="B18" s="12" t="s">
        <v>188</v>
      </c>
      <c r="C18" s="51" t="s">
        <v>245</v>
      </c>
      <c r="D18" s="12"/>
      <c r="E18" s="49"/>
      <c r="F18" s="12"/>
      <c r="G18" s="21"/>
    </row>
    <row r="21" spans="1:11" x14ac:dyDescent="0.2">
      <c r="A21" s="6"/>
    </row>
    <row r="22" spans="1:11" x14ac:dyDescent="0.2">
      <c r="A22" s="6" t="s">
        <v>90</v>
      </c>
      <c r="B22" s="3" t="s">
        <v>91</v>
      </c>
      <c r="F22" s="27">
        <f>F99</f>
        <v>0</v>
      </c>
    </row>
    <row r="23" spans="1:11" x14ac:dyDescent="0.2">
      <c r="A23" s="6"/>
      <c r="F23" s="27"/>
    </row>
    <row r="24" spans="1:11" ht="51" x14ac:dyDescent="0.2">
      <c r="A24" s="6" t="s">
        <v>97</v>
      </c>
      <c r="B24" s="3" t="s">
        <v>228</v>
      </c>
      <c r="F24" s="27">
        <f>F127</f>
        <v>0</v>
      </c>
    </row>
    <row r="25" spans="1:11" x14ac:dyDescent="0.2">
      <c r="A25" s="6"/>
      <c r="F25" s="27"/>
    </row>
    <row r="26" spans="1:11" s="3" customFormat="1" x14ac:dyDescent="0.2">
      <c r="A26" s="6" t="s">
        <v>101</v>
      </c>
      <c r="B26" s="3" t="s">
        <v>130</v>
      </c>
      <c r="C26" s="4"/>
      <c r="D26" s="4"/>
      <c r="E26" s="27"/>
      <c r="F26" s="27">
        <f>F192</f>
        <v>0</v>
      </c>
      <c r="I26" s="52"/>
      <c r="J26" s="52"/>
      <c r="K26" s="53"/>
    </row>
    <row r="27" spans="1:11" x14ac:dyDescent="0.2">
      <c r="A27" s="6"/>
      <c r="F27" s="27"/>
    </row>
    <row r="28" spans="1:11" x14ac:dyDescent="0.2">
      <c r="A28" s="6" t="s">
        <v>102</v>
      </c>
      <c r="B28" s="3" t="s">
        <v>36</v>
      </c>
      <c r="F28" s="27">
        <f>F252</f>
        <v>0</v>
      </c>
    </row>
    <row r="29" spans="1:11" x14ac:dyDescent="0.2">
      <c r="A29" s="6"/>
      <c r="F29" s="27"/>
    </row>
    <row r="30" spans="1:11" x14ac:dyDescent="0.2">
      <c r="A30" s="6" t="s">
        <v>103</v>
      </c>
      <c r="B30" s="3" t="s">
        <v>174</v>
      </c>
      <c r="F30" s="27">
        <f>F272</f>
        <v>0</v>
      </c>
    </row>
    <row r="31" spans="1:11" x14ac:dyDescent="0.2">
      <c r="A31" s="6"/>
      <c r="F31" s="27"/>
    </row>
    <row r="32" spans="1:11" ht="25.5" x14ac:dyDescent="0.2">
      <c r="A32" s="6" t="s">
        <v>104</v>
      </c>
      <c r="B32" s="3" t="s">
        <v>226</v>
      </c>
      <c r="F32" s="27">
        <f>F300</f>
        <v>0</v>
      </c>
    </row>
    <row r="33" spans="1:11" x14ac:dyDescent="0.2">
      <c r="A33" s="6"/>
      <c r="F33" s="27"/>
    </row>
    <row r="34" spans="1:11" x14ac:dyDescent="0.2">
      <c r="A34" s="6" t="s">
        <v>105</v>
      </c>
      <c r="B34" s="3" t="s">
        <v>37</v>
      </c>
      <c r="F34" s="27">
        <f>F342</f>
        <v>0</v>
      </c>
    </row>
    <row r="35" spans="1:11" x14ac:dyDescent="0.2">
      <c r="A35" s="6"/>
      <c r="F35" s="27"/>
    </row>
    <row r="36" spans="1:11" x14ac:dyDescent="0.2">
      <c r="A36" s="6" t="s">
        <v>106</v>
      </c>
      <c r="B36" s="3" t="s">
        <v>39</v>
      </c>
      <c r="F36" s="27">
        <f>F351</f>
        <v>0</v>
      </c>
    </row>
    <row r="37" spans="1:11" x14ac:dyDescent="0.2">
      <c r="A37" s="6"/>
      <c r="F37" s="27"/>
    </row>
    <row r="38" spans="1:11" ht="51" x14ac:dyDescent="0.2">
      <c r="A38" s="6" t="s">
        <v>107</v>
      </c>
      <c r="B38" s="5" t="s">
        <v>227</v>
      </c>
      <c r="E38" s="63" t="s">
        <v>40</v>
      </c>
      <c r="F38" s="27">
        <f>F361</f>
        <v>0</v>
      </c>
    </row>
    <row r="39" spans="1:11" x14ac:dyDescent="0.2">
      <c r="A39" s="6"/>
      <c r="B39" s="5"/>
      <c r="F39" s="27"/>
    </row>
    <row r="40" spans="1:11" x14ac:dyDescent="0.2">
      <c r="A40" s="6" t="s">
        <v>108</v>
      </c>
      <c r="B40" s="3" t="s">
        <v>81</v>
      </c>
      <c r="F40" s="27">
        <f>F376</f>
        <v>0</v>
      </c>
    </row>
    <row r="41" spans="1:11" x14ac:dyDescent="0.2">
      <c r="A41" s="6"/>
      <c r="B41" s="3"/>
    </row>
    <row r="42" spans="1:11" x14ac:dyDescent="0.2">
      <c r="A42" s="6" t="s">
        <v>109</v>
      </c>
      <c r="B42" s="3" t="s">
        <v>73</v>
      </c>
      <c r="C42" s="64"/>
      <c r="F42" s="27">
        <f>F392</f>
        <v>0</v>
      </c>
    </row>
    <row r="43" spans="1:11" x14ac:dyDescent="0.2">
      <c r="A43" s="6"/>
      <c r="C43" s="64"/>
      <c r="F43" s="27"/>
    </row>
    <row r="44" spans="1:11" s="3" customFormat="1" x14ac:dyDescent="0.2">
      <c r="A44" s="6" t="s">
        <v>122</v>
      </c>
      <c r="B44" s="3" t="s">
        <v>128</v>
      </c>
      <c r="C44" s="65">
        <v>0.03</v>
      </c>
      <c r="D44" s="4"/>
      <c r="E44" s="27"/>
      <c r="F44" s="27">
        <f>C44*SUM(F22:F40)</f>
        <v>0</v>
      </c>
      <c r="I44" s="52"/>
      <c r="J44" s="52"/>
      <c r="K44" s="53"/>
    </row>
    <row r="45" spans="1:11" s="3" customFormat="1" x14ac:dyDescent="0.2">
      <c r="A45" s="6"/>
      <c r="C45" s="65"/>
      <c r="D45" s="4"/>
      <c r="E45" s="27"/>
      <c r="F45" s="27"/>
      <c r="I45" s="52"/>
      <c r="J45" s="52"/>
      <c r="K45" s="53"/>
    </row>
    <row r="46" spans="1:11" s="3" customFormat="1" x14ac:dyDescent="0.2">
      <c r="A46" s="6" t="s">
        <v>123</v>
      </c>
      <c r="B46" s="3" t="s">
        <v>168</v>
      </c>
      <c r="C46" s="65">
        <v>0.05</v>
      </c>
      <c r="D46" s="4"/>
      <c r="E46" s="27"/>
      <c r="F46" s="27">
        <f>C46*SUM(F22:F40)</f>
        <v>0</v>
      </c>
      <c r="I46" s="52"/>
      <c r="J46" s="52"/>
      <c r="K46" s="53"/>
    </row>
    <row r="47" spans="1:11" s="3" customFormat="1" x14ac:dyDescent="0.2">
      <c r="A47" s="6"/>
      <c r="C47" s="65"/>
      <c r="D47" s="4"/>
      <c r="E47" s="27"/>
      <c r="F47" s="27"/>
      <c r="I47" s="52"/>
      <c r="J47" s="52"/>
      <c r="K47" s="53"/>
    </row>
    <row r="48" spans="1:11" s="3" customFormat="1" x14ac:dyDescent="0.2">
      <c r="A48" s="6" t="s">
        <v>124</v>
      </c>
      <c r="B48" s="3" t="s">
        <v>169</v>
      </c>
      <c r="C48" s="64">
        <v>1.4999999999999999E-2</v>
      </c>
      <c r="D48" s="4"/>
      <c r="E48" s="27"/>
      <c r="F48" s="27">
        <f>C48*SUM(F22:F40)</f>
        <v>0</v>
      </c>
      <c r="I48" s="22"/>
      <c r="J48" s="52"/>
      <c r="K48" s="53"/>
    </row>
    <row r="49" spans="1:11" s="3" customFormat="1" x14ac:dyDescent="0.2">
      <c r="A49" s="6"/>
      <c r="C49" s="65"/>
      <c r="D49" s="4"/>
      <c r="E49" s="27"/>
      <c r="F49" s="27"/>
      <c r="H49" s="27"/>
      <c r="I49" s="22"/>
      <c r="J49" s="52"/>
      <c r="K49" s="53"/>
    </row>
    <row r="50" spans="1:11" s="3" customFormat="1" x14ac:dyDescent="0.2">
      <c r="A50" s="6" t="s">
        <v>125</v>
      </c>
      <c r="B50" s="3" t="s">
        <v>76</v>
      </c>
      <c r="C50" s="65" t="s">
        <v>50</v>
      </c>
      <c r="D50" s="4">
        <v>1</v>
      </c>
      <c r="E50" s="27"/>
      <c r="F50" s="27">
        <f>E50*D50</f>
        <v>0</v>
      </c>
      <c r="H50" s="27"/>
      <c r="I50" s="22"/>
      <c r="J50" s="52"/>
      <c r="K50" s="53"/>
    </row>
    <row r="51" spans="1:11" s="3" customFormat="1" x14ac:dyDescent="0.2">
      <c r="A51" s="6"/>
      <c r="C51" s="65"/>
      <c r="D51" s="4"/>
      <c r="E51" s="27"/>
      <c r="F51" s="27"/>
      <c r="H51" s="27"/>
      <c r="I51" s="22"/>
      <c r="J51" s="52"/>
      <c r="K51" s="53"/>
    </row>
    <row r="52" spans="1:11" s="3" customFormat="1" ht="32.25" customHeight="1" x14ac:dyDescent="0.2">
      <c r="A52" s="6" t="s">
        <v>126</v>
      </c>
      <c r="B52" s="3" t="s">
        <v>129</v>
      </c>
      <c r="C52" s="4" t="s">
        <v>50</v>
      </c>
      <c r="D52" s="4">
        <v>1</v>
      </c>
      <c r="E52" s="27"/>
      <c r="F52" s="27">
        <f>E52*D52</f>
        <v>0</v>
      </c>
      <c r="H52" s="63"/>
      <c r="I52" s="22"/>
      <c r="J52" s="52"/>
      <c r="K52" s="53"/>
    </row>
    <row r="53" spans="1:11" x14ac:dyDescent="0.2">
      <c r="A53" s="6"/>
      <c r="F53" s="27"/>
      <c r="H53" s="27"/>
      <c r="I53" s="22"/>
    </row>
    <row r="54" spans="1:11" s="3" customFormat="1" x14ac:dyDescent="0.2">
      <c r="A54" s="6" t="s">
        <v>134</v>
      </c>
      <c r="B54" s="3" t="s">
        <v>191</v>
      </c>
      <c r="C54" s="4" t="s">
        <v>27</v>
      </c>
      <c r="D54" s="4">
        <v>25</v>
      </c>
      <c r="E54" s="27"/>
      <c r="F54" s="27">
        <f>E54*D54</f>
        <v>0</v>
      </c>
      <c r="H54" s="27"/>
      <c r="I54" s="22"/>
      <c r="J54" s="52"/>
      <c r="K54" s="53"/>
    </row>
    <row r="55" spans="1:11" s="3" customFormat="1" x14ac:dyDescent="0.2">
      <c r="A55" s="6"/>
      <c r="C55" s="4"/>
      <c r="D55" s="4"/>
      <c r="E55" s="27"/>
      <c r="F55" s="27"/>
      <c r="H55" s="27"/>
      <c r="I55" s="22"/>
      <c r="J55" s="52"/>
      <c r="K55" s="53"/>
    </row>
    <row r="56" spans="1:11" s="3" customFormat="1" ht="25.5" x14ac:dyDescent="0.2">
      <c r="A56" s="6" t="s">
        <v>243</v>
      </c>
      <c r="B56" s="3" t="s">
        <v>244</v>
      </c>
      <c r="C56" s="4" t="s">
        <v>50</v>
      </c>
      <c r="D56" s="4">
        <v>1</v>
      </c>
      <c r="E56" s="27"/>
      <c r="F56" s="27">
        <f>E56*D56</f>
        <v>0</v>
      </c>
      <c r="I56" s="22"/>
      <c r="J56" s="52"/>
      <c r="K56" s="53"/>
    </row>
    <row r="57" spans="1:11" x14ac:dyDescent="0.2">
      <c r="A57" s="6"/>
      <c r="F57" s="27"/>
      <c r="I57" s="22"/>
    </row>
    <row r="58" spans="1:11" s="24" customFormat="1" x14ac:dyDescent="0.2">
      <c r="A58" s="31"/>
      <c r="B58" s="25" t="s">
        <v>88</v>
      </c>
      <c r="C58" s="23"/>
      <c r="D58" s="23"/>
      <c r="E58" s="66"/>
      <c r="F58" s="67">
        <f>SUM(F22:F56)</f>
        <v>0</v>
      </c>
      <c r="I58" s="22"/>
      <c r="J58" s="54"/>
      <c r="K58" s="54"/>
    </row>
    <row r="59" spans="1:11" x14ac:dyDescent="0.2">
      <c r="A59" s="6"/>
      <c r="B59" s="3"/>
      <c r="F59" s="27"/>
      <c r="I59" s="22"/>
    </row>
    <row r="60" spans="1:11" x14ac:dyDescent="0.2">
      <c r="B60" s="3" t="s">
        <v>48</v>
      </c>
      <c r="C60" s="65">
        <v>0.22</v>
      </c>
      <c r="F60" s="27">
        <f>C60*F58</f>
        <v>0</v>
      </c>
      <c r="I60" s="22"/>
    </row>
    <row r="61" spans="1:11" x14ac:dyDescent="0.2">
      <c r="B61" s="3"/>
      <c r="F61" s="27"/>
      <c r="I61" s="22"/>
    </row>
    <row r="62" spans="1:11" x14ac:dyDescent="0.2">
      <c r="B62" s="3" t="s">
        <v>51</v>
      </c>
      <c r="F62" s="27">
        <f>SUM(F58:F61)</f>
        <v>0</v>
      </c>
      <c r="I62" s="22"/>
    </row>
    <row r="63" spans="1:11" x14ac:dyDescent="0.2">
      <c r="I63" s="22"/>
    </row>
    <row r="64" spans="1:11" x14ac:dyDescent="0.2">
      <c r="I64" s="22"/>
    </row>
    <row r="65" spans="1:9" x14ac:dyDescent="0.2">
      <c r="A65" s="6"/>
      <c r="I65" s="22"/>
    </row>
    <row r="66" spans="1:9" x14ac:dyDescent="0.2">
      <c r="B66" s="86" t="s">
        <v>275</v>
      </c>
      <c r="I66" s="22"/>
    </row>
    <row r="67" spans="1:9" x14ac:dyDescent="0.2">
      <c r="A67" s="6"/>
      <c r="B67" s="87" t="s">
        <v>276</v>
      </c>
      <c r="I67" s="22"/>
    </row>
    <row r="68" spans="1:9" x14ac:dyDescent="0.2">
      <c r="A68" s="6"/>
      <c r="B68" s="87" t="s">
        <v>277</v>
      </c>
      <c r="I68" s="22"/>
    </row>
    <row r="69" spans="1:9" ht="25.5" x14ac:dyDescent="0.2">
      <c r="B69" s="3" t="s">
        <v>127</v>
      </c>
      <c r="C69" s="11"/>
      <c r="D69" s="11"/>
      <c r="E69" s="11"/>
      <c r="F69" s="11"/>
      <c r="I69" s="22"/>
    </row>
    <row r="70" spans="1:9" x14ac:dyDescent="0.2">
      <c r="I70" s="22"/>
    </row>
    <row r="71" spans="1:9" x14ac:dyDescent="0.2">
      <c r="A71" s="6"/>
      <c r="B71" s="3"/>
      <c r="I71" s="22"/>
    </row>
    <row r="72" spans="1:9" x14ac:dyDescent="0.2">
      <c r="A72" s="6"/>
      <c r="B72" s="3"/>
      <c r="I72" s="22"/>
    </row>
    <row r="73" spans="1:9" s="21" customFormat="1" x14ac:dyDescent="0.2">
      <c r="A73" s="35"/>
      <c r="B73" s="3"/>
      <c r="C73" s="10"/>
      <c r="D73" s="68"/>
      <c r="E73" s="69"/>
      <c r="F73" s="69"/>
      <c r="I73" s="22"/>
    </row>
    <row r="74" spans="1:9" s="10" customFormat="1" ht="25.5" x14ac:dyDescent="0.2">
      <c r="A74" s="82" t="s">
        <v>82</v>
      </c>
      <c r="B74" s="83" t="s">
        <v>83</v>
      </c>
      <c r="C74" s="70" t="s">
        <v>84</v>
      </c>
      <c r="D74" s="71" t="s">
        <v>85</v>
      </c>
      <c r="E74" s="72" t="s">
        <v>86</v>
      </c>
      <c r="F74" s="72" t="s">
        <v>87</v>
      </c>
      <c r="I74" s="63"/>
    </row>
    <row r="75" spans="1:9" s="21" customFormat="1" x14ac:dyDescent="0.2">
      <c r="A75" s="35"/>
      <c r="B75" s="3"/>
      <c r="C75" s="10"/>
      <c r="D75" s="68"/>
      <c r="E75" s="69"/>
      <c r="F75" s="69"/>
      <c r="I75" s="22"/>
    </row>
    <row r="76" spans="1:9" x14ac:dyDescent="0.2">
      <c r="A76" s="6"/>
      <c r="B76" s="3"/>
      <c r="I76" s="22"/>
    </row>
    <row r="77" spans="1:9" s="12" customFormat="1" x14ac:dyDescent="0.2">
      <c r="A77" s="34" t="s">
        <v>90</v>
      </c>
      <c r="B77" s="3" t="s">
        <v>91</v>
      </c>
      <c r="C77" s="1"/>
      <c r="D77" s="1"/>
      <c r="E77" s="63">
        <v>0</v>
      </c>
      <c r="F77" s="63"/>
      <c r="G77" s="2"/>
      <c r="H77" s="22"/>
      <c r="I77" s="22"/>
    </row>
    <row r="78" spans="1:9" s="12" customFormat="1" x14ac:dyDescent="0.2">
      <c r="A78" s="13"/>
      <c r="B78" s="2"/>
      <c r="C78" s="1"/>
      <c r="D78" s="1"/>
      <c r="E78" s="63">
        <v>0</v>
      </c>
      <c r="F78" s="63"/>
      <c r="G78" s="2"/>
      <c r="H78" s="22"/>
      <c r="I78" s="22"/>
    </row>
    <row r="79" spans="1:9" s="12" customFormat="1" ht="25.5" x14ac:dyDescent="0.2">
      <c r="A79" s="14" t="s">
        <v>0</v>
      </c>
      <c r="B79" s="2" t="s">
        <v>93</v>
      </c>
      <c r="C79" s="1" t="s">
        <v>1</v>
      </c>
      <c r="D79" s="1">
        <v>3</v>
      </c>
      <c r="E79" s="63"/>
      <c r="F79" s="63">
        <f>D79*E79</f>
        <v>0</v>
      </c>
      <c r="G79" s="2"/>
      <c r="H79" s="63"/>
      <c r="I79" s="22"/>
    </row>
    <row r="80" spans="1:9" s="12" customFormat="1" x14ac:dyDescent="0.2">
      <c r="A80" s="14"/>
      <c r="B80" s="2"/>
      <c r="C80" s="1"/>
      <c r="D80" s="1"/>
      <c r="E80" s="63"/>
      <c r="F80" s="63"/>
      <c r="G80" s="2"/>
      <c r="H80" s="63"/>
      <c r="I80" s="22"/>
    </row>
    <row r="81" spans="1:9" s="12" customFormat="1" ht="25.5" x14ac:dyDescent="0.2">
      <c r="A81" s="14" t="s">
        <v>3</v>
      </c>
      <c r="B81" s="2" t="s">
        <v>94</v>
      </c>
      <c r="C81" s="1" t="s">
        <v>1</v>
      </c>
      <c r="D81" s="1">
        <v>2</v>
      </c>
      <c r="E81" s="63"/>
      <c r="F81" s="63">
        <f>D81*E81</f>
        <v>0</v>
      </c>
      <c r="G81" s="2"/>
      <c r="H81" s="63"/>
      <c r="I81" s="22"/>
    </row>
    <row r="82" spans="1:9" s="12" customFormat="1" x14ac:dyDescent="0.2">
      <c r="A82" s="14"/>
      <c r="B82" s="2"/>
      <c r="C82" s="1"/>
      <c r="D82" s="1"/>
      <c r="E82" s="63"/>
      <c r="F82" s="63"/>
      <c r="G82" s="2"/>
      <c r="H82" s="63"/>
      <c r="I82" s="22"/>
    </row>
    <row r="83" spans="1:9" s="12" customFormat="1" ht="45.75" customHeight="1" x14ac:dyDescent="0.2">
      <c r="A83" s="14" t="s">
        <v>4</v>
      </c>
      <c r="B83" s="2" t="s">
        <v>95</v>
      </c>
      <c r="C83" s="1" t="s">
        <v>2</v>
      </c>
      <c r="D83" s="1">
        <v>50</v>
      </c>
      <c r="E83" s="63"/>
      <c r="F83" s="63">
        <f>E83*D83</f>
        <v>0</v>
      </c>
      <c r="G83" s="2"/>
      <c r="H83" s="63"/>
      <c r="I83" s="22"/>
    </row>
    <row r="84" spans="1:9" s="12" customFormat="1" x14ac:dyDescent="0.2">
      <c r="A84" s="14"/>
      <c r="B84" s="2"/>
      <c r="C84" s="1"/>
      <c r="D84" s="1"/>
      <c r="E84" s="63"/>
      <c r="F84" s="63"/>
      <c r="G84" s="2"/>
      <c r="H84" s="63"/>
      <c r="I84" s="22"/>
    </row>
    <row r="85" spans="1:9" s="12" customFormat="1" ht="38.25" x14ac:dyDescent="0.2">
      <c r="A85" s="14" t="s">
        <v>5</v>
      </c>
      <c r="B85" s="2" t="s">
        <v>96</v>
      </c>
      <c r="C85" s="1" t="s">
        <v>50</v>
      </c>
      <c r="D85" s="1">
        <v>2</v>
      </c>
      <c r="E85" s="63"/>
      <c r="F85" s="63">
        <f>E85*D85</f>
        <v>0</v>
      </c>
      <c r="G85" s="2"/>
      <c r="H85" s="63"/>
      <c r="I85" s="22"/>
    </row>
    <row r="86" spans="1:9" s="12" customFormat="1" x14ac:dyDescent="0.2">
      <c r="A86" s="14"/>
      <c r="B86" s="2"/>
      <c r="C86" s="1"/>
      <c r="D86" s="1"/>
      <c r="E86" s="63"/>
      <c r="F86" s="63"/>
      <c r="G86" s="2"/>
      <c r="H86" s="63"/>
      <c r="I86" s="22"/>
    </row>
    <row r="87" spans="1:9" s="12" customFormat="1" ht="63.75" x14ac:dyDescent="0.2">
      <c r="A87" s="14" t="s">
        <v>6</v>
      </c>
      <c r="B87" s="2" t="s">
        <v>157</v>
      </c>
      <c r="C87" s="1" t="s">
        <v>50</v>
      </c>
      <c r="D87" s="1">
        <v>2</v>
      </c>
      <c r="E87" s="63"/>
      <c r="F87" s="63">
        <f>E87*D87</f>
        <v>0</v>
      </c>
      <c r="G87" s="2"/>
      <c r="H87" s="63"/>
      <c r="I87" s="22"/>
    </row>
    <row r="88" spans="1:9" s="12" customFormat="1" x14ac:dyDescent="0.2">
      <c r="A88" s="14"/>
      <c r="B88" s="2"/>
      <c r="C88" s="1"/>
      <c r="D88" s="1"/>
      <c r="E88" s="63"/>
      <c r="F88" s="63"/>
      <c r="G88" s="2"/>
      <c r="H88" s="63"/>
      <c r="I88" s="22"/>
    </row>
    <row r="89" spans="1:9" s="12" customFormat="1" ht="114.75" x14ac:dyDescent="0.2">
      <c r="A89" s="14" t="s">
        <v>7</v>
      </c>
      <c r="B89" s="2" t="s">
        <v>211</v>
      </c>
      <c r="C89" s="1" t="s">
        <v>50</v>
      </c>
      <c r="D89" s="1">
        <v>1</v>
      </c>
      <c r="E89" s="63"/>
      <c r="F89" s="63">
        <f>E89*D89</f>
        <v>0</v>
      </c>
      <c r="G89" s="2"/>
      <c r="H89" s="63"/>
      <c r="I89" s="22"/>
    </row>
    <row r="90" spans="1:9" s="12" customFormat="1" x14ac:dyDescent="0.2">
      <c r="A90" s="14"/>
      <c r="B90" s="2"/>
      <c r="C90" s="1"/>
      <c r="D90" s="1"/>
      <c r="E90" s="63"/>
      <c r="F90" s="63"/>
      <c r="G90" s="2"/>
      <c r="H90" s="63"/>
      <c r="I90" s="22"/>
    </row>
    <row r="91" spans="1:9" s="12" customFormat="1" ht="51" x14ac:dyDescent="0.2">
      <c r="A91" s="14" t="s">
        <v>8</v>
      </c>
      <c r="B91" s="2" t="s">
        <v>210</v>
      </c>
      <c r="C91" s="1" t="s">
        <v>50</v>
      </c>
      <c r="D91" s="1">
        <v>1</v>
      </c>
      <c r="E91" s="63"/>
      <c r="F91" s="63">
        <f>E91*D91</f>
        <v>0</v>
      </c>
      <c r="G91" s="2"/>
      <c r="H91" s="63"/>
      <c r="I91" s="22"/>
    </row>
    <row r="92" spans="1:9" s="12" customFormat="1" x14ac:dyDescent="0.2">
      <c r="A92" s="14"/>
      <c r="B92" s="2"/>
      <c r="C92" s="1"/>
      <c r="D92" s="1"/>
      <c r="E92" s="63"/>
      <c r="F92" s="63"/>
      <c r="G92" s="2"/>
      <c r="H92" s="63"/>
      <c r="I92" s="22"/>
    </row>
    <row r="93" spans="1:9" s="12" customFormat="1" ht="25.5" x14ac:dyDescent="0.2">
      <c r="A93" s="14" t="s">
        <v>10</v>
      </c>
      <c r="B93" s="2" t="s">
        <v>212</v>
      </c>
      <c r="C93" s="1" t="s">
        <v>50</v>
      </c>
      <c r="D93" s="1">
        <v>1</v>
      </c>
      <c r="E93" s="63"/>
      <c r="F93" s="63">
        <f>E93*D93</f>
        <v>0</v>
      </c>
      <c r="G93" s="2"/>
      <c r="H93" s="63"/>
      <c r="I93" s="22"/>
    </row>
    <row r="94" spans="1:9" s="12" customFormat="1" x14ac:dyDescent="0.2">
      <c r="A94" s="14"/>
      <c r="B94" s="2"/>
      <c r="C94" s="1"/>
      <c r="D94" s="1"/>
      <c r="E94" s="63"/>
      <c r="F94" s="63"/>
      <c r="G94" s="2"/>
      <c r="H94" s="63"/>
      <c r="I94" s="22"/>
    </row>
    <row r="95" spans="1:9" s="12" customFormat="1" ht="25.5" x14ac:dyDescent="0.2">
      <c r="A95" s="14" t="s">
        <v>11</v>
      </c>
      <c r="B95" s="2" t="s">
        <v>156</v>
      </c>
      <c r="C95" s="1" t="s">
        <v>1</v>
      </c>
      <c r="D95" s="1">
        <v>20</v>
      </c>
      <c r="E95" s="63"/>
      <c r="F95" s="63">
        <f>E95*D95</f>
        <v>0</v>
      </c>
      <c r="G95" s="2"/>
      <c r="H95" s="63"/>
      <c r="I95" s="22"/>
    </row>
    <row r="96" spans="1:9" s="12" customFormat="1" x14ac:dyDescent="0.2">
      <c r="A96" s="14"/>
      <c r="B96" s="2"/>
      <c r="C96" s="1"/>
      <c r="D96" s="1"/>
      <c r="E96" s="63"/>
      <c r="F96" s="63"/>
      <c r="G96" s="2"/>
      <c r="H96" s="63"/>
      <c r="I96" s="22"/>
    </row>
    <row r="97" spans="1:9" s="12" customFormat="1" ht="25.5" x14ac:dyDescent="0.2">
      <c r="A97" s="14" t="s">
        <v>12</v>
      </c>
      <c r="B97" s="2" t="s">
        <v>92</v>
      </c>
      <c r="C97" s="1" t="s">
        <v>58</v>
      </c>
      <c r="D97" s="1">
        <v>10</v>
      </c>
      <c r="E97" s="63"/>
      <c r="F97" s="63">
        <f>E97*D97</f>
        <v>0</v>
      </c>
      <c r="G97" s="2"/>
      <c r="H97" s="63"/>
      <c r="I97" s="22"/>
    </row>
    <row r="98" spans="1:9" s="12" customFormat="1" x14ac:dyDescent="0.2">
      <c r="A98" s="14"/>
      <c r="B98" s="2"/>
      <c r="C98" s="1"/>
      <c r="D98" s="1"/>
      <c r="E98" s="63"/>
      <c r="F98" s="63"/>
      <c r="G98" s="2"/>
      <c r="H98" s="63"/>
      <c r="I98" s="22"/>
    </row>
    <row r="99" spans="1:9" s="12" customFormat="1" x14ac:dyDescent="0.2">
      <c r="A99" s="13"/>
      <c r="B99" s="3" t="s">
        <v>49</v>
      </c>
      <c r="C99" s="4"/>
      <c r="D99" s="4"/>
      <c r="E99" s="27"/>
      <c r="F99" s="27">
        <f>SUM(F79:F97)</f>
        <v>0</v>
      </c>
      <c r="G99" s="2"/>
      <c r="H99" s="27"/>
      <c r="I99" s="22"/>
    </row>
    <row r="100" spans="1:9" s="12" customFormat="1" x14ac:dyDescent="0.2">
      <c r="A100" s="13"/>
      <c r="B100" s="3"/>
      <c r="C100" s="4"/>
      <c r="D100" s="4"/>
      <c r="E100" s="27"/>
      <c r="F100" s="27"/>
      <c r="G100" s="2"/>
      <c r="H100" s="27"/>
      <c r="I100" s="22"/>
    </row>
    <row r="101" spans="1:9" s="12" customFormat="1" x14ac:dyDescent="0.2">
      <c r="A101" s="13"/>
      <c r="B101" s="3"/>
      <c r="C101" s="4"/>
      <c r="D101" s="4"/>
      <c r="E101" s="27"/>
      <c r="F101" s="27"/>
      <c r="G101" s="2"/>
      <c r="H101" s="27"/>
      <c r="I101" s="22"/>
    </row>
    <row r="102" spans="1:9" s="12" customFormat="1" x14ac:dyDescent="0.2">
      <c r="A102" s="13"/>
      <c r="B102" s="3"/>
      <c r="C102" s="4"/>
      <c r="D102" s="4"/>
      <c r="E102" s="27"/>
      <c r="F102" s="27"/>
      <c r="G102" s="2"/>
      <c r="H102" s="27"/>
      <c r="I102" s="22"/>
    </row>
    <row r="103" spans="1:9" ht="51" x14ac:dyDescent="0.2">
      <c r="A103" s="6" t="s">
        <v>97</v>
      </c>
      <c r="B103" s="3" t="s">
        <v>228</v>
      </c>
      <c r="H103" s="63"/>
      <c r="I103" s="22"/>
    </row>
    <row r="104" spans="1:9" x14ac:dyDescent="0.2">
      <c r="A104" s="6"/>
      <c r="B104" s="3"/>
      <c r="H104" s="63"/>
      <c r="I104" s="22"/>
    </row>
    <row r="105" spans="1:9" x14ac:dyDescent="0.2">
      <c r="A105" s="14">
        <v>1</v>
      </c>
      <c r="B105" s="2" t="s">
        <v>42</v>
      </c>
      <c r="C105" s="1" t="s">
        <v>2</v>
      </c>
      <c r="D105" s="1">
        <v>30</v>
      </c>
      <c r="F105" s="63">
        <f>E105*D105</f>
        <v>0</v>
      </c>
      <c r="H105" s="63"/>
      <c r="I105" s="22"/>
    </row>
    <row r="106" spans="1:9" x14ac:dyDescent="0.2">
      <c r="H106" s="63"/>
      <c r="I106" s="22"/>
    </row>
    <row r="107" spans="1:9" ht="25.5" x14ac:dyDescent="0.2">
      <c r="A107" s="14">
        <v>2</v>
      </c>
      <c r="B107" s="2" t="s">
        <v>74</v>
      </c>
      <c r="C107" s="1" t="s">
        <v>2</v>
      </c>
      <c r="D107" s="1">
        <v>30</v>
      </c>
      <c r="F107" s="63">
        <f>E107*D107</f>
        <v>0</v>
      </c>
      <c r="H107" s="63"/>
      <c r="I107" s="22"/>
    </row>
    <row r="108" spans="1:9" x14ac:dyDescent="0.2">
      <c r="D108" s="1">
        <v>0</v>
      </c>
      <c r="H108" s="63"/>
      <c r="I108" s="22"/>
    </row>
    <row r="109" spans="1:9" x14ac:dyDescent="0.2">
      <c r="A109" s="14">
        <v>3</v>
      </c>
      <c r="B109" s="2" t="s">
        <v>43</v>
      </c>
      <c r="C109" s="1" t="s">
        <v>2</v>
      </c>
      <c r="D109" s="1">
        <v>30</v>
      </c>
      <c r="F109" s="63">
        <f>E109*D109</f>
        <v>0</v>
      </c>
      <c r="H109" s="63"/>
      <c r="I109" s="22"/>
    </row>
    <row r="110" spans="1:9" x14ac:dyDescent="0.2">
      <c r="D110" s="1">
        <v>0</v>
      </c>
      <c r="H110" s="63"/>
      <c r="I110" s="22"/>
    </row>
    <row r="111" spans="1:9" x14ac:dyDescent="0.2">
      <c r="A111" s="14">
        <v>5</v>
      </c>
      <c r="B111" s="2" t="s">
        <v>44</v>
      </c>
      <c r="C111" s="1" t="s">
        <v>2</v>
      </c>
      <c r="D111" s="1">
        <v>30</v>
      </c>
      <c r="F111" s="63">
        <f>E111*D111</f>
        <v>0</v>
      </c>
      <c r="H111" s="63"/>
      <c r="I111" s="22"/>
    </row>
    <row r="112" spans="1:9" x14ac:dyDescent="0.2">
      <c r="B112" s="3"/>
      <c r="D112" s="1">
        <v>0</v>
      </c>
      <c r="H112" s="63"/>
      <c r="I112" s="22"/>
    </row>
    <row r="113" spans="1:9" ht="25.5" x14ac:dyDescent="0.2">
      <c r="A113" s="14">
        <v>6</v>
      </c>
      <c r="B113" s="2" t="s">
        <v>45</v>
      </c>
      <c r="C113" s="1" t="s">
        <v>1</v>
      </c>
      <c r="D113" s="1">
        <v>1</v>
      </c>
      <c r="F113" s="63">
        <f>E113*D113</f>
        <v>0</v>
      </c>
      <c r="H113" s="63"/>
      <c r="I113" s="22"/>
    </row>
    <row r="114" spans="1:9" x14ac:dyDescent="0.2">
      <c r="D114" s="1">
        <v>0</v>
      </c>
      <c r="H114" s="63"/>
      <c r="I114" s="22"/>
    </row>
    <row r="115" spans="1:9" x14ac:dyDescent="0.2">
      <c r="A115" s="14">
        <v>7</v>
      </c>
      <c r="B115" s="2" t="s">
        <v>46</v>
      </c>
      <c r="C115" s="1" t="s">
        <v>2</v>
      </c>
      <c r="D115" s="1">
        <v>35</v>
      </c>
      <c r="F115" s="63">
        <f>E115*D115</f>
        <v>0</v>
      </c>
      <c r="H115" s="63"/>
      <c r="I115" s="22"/>
    </row>
    <row r="116" spans="1:9" x14ac:dyDescent="0.2">
      <c r="D116" s="1">
        <v>0</v>
      </c>
      <c r="F116" s="63" t="str">
        <f>IF(AND(D116&lt;&gt;"",E116&lt;&gt;""),D116*E116,"")</f>
        <v/>
      </c>
      <c r="H116" s="63"/>
      <c r="I116" s="22"/>
    </row>
    <row r="117" spans="1:9" x14ac:dyDescent="0.2">
      <c r="A117" s="14">
        <v>8</v>
      </c>
      <c r="B117" s="2" t="s">
        <v>47</v>
      </c>
      <c r="C117" s="1" t="s">
        <v>2</v>
      </c>
      <c r="D117" s="1">
        <v>35</v>
      </c>
      <c r="F117" s="63">
        <f>E117*D117</f>
        <v>0</v>
      </c>
      <c r="H117" s="63"/>
      <c r="I117" s="22"/>
    </row>
    <row r="118" spans="1:9" x14ac:dyDescent="0.2">
      <c r="D118" s="1">
        <v>0</v>
      </c>
      <c r="F118" s="63" t="str">
        <f>IF(AND(D118&lt;&gt;"",E118&lt;&gt;""),D118*E118,"")</f>
        <v/>
      </c>
      <c r="H118" s="63"/>
      <c r="I118" s="22"/>
    </row>
    <row r="119" spans="1:9" x14ac:dyDescent="0.2">
      <c r="A119" s="14" t="s">
        <v>98</v>
      </c>
      <c r="B119" s="2" t="s">
        <v>146</v>
      </c>
      <c r="C119" s="1" t="s">
        <v>2</v>
      </c>
      <c r="D119" s="1">
        <v>45</v>
      </c>
      <c r="F119" s="63">
        <f>E119*D119</f>
        <v>0</v>
      </c>
      <c r="H119" s="63"/>
      <c r="I119" s="22"/>
    </row>
    <row r="120" spans="1:9" x14ac:dyDescent="0.2">
      <c r="B120" s="3"/>
      <c r="D120" s="1">
        <v>0</v>
      </c>
      <c r="H120" s="63"/>
      <c r="I120" s="22"/>
    </row>
    <row r="121" spans="1:9" x14ac:dyDescent="0.2">
      <c r="A121" s="14" t="s">
        <v>99</v>
      </c>
      <c r="B121" s="2" t="s">
        <v>147</v>
      </c>
      <c r="C121" s="1" t="s">
        <v>2</v>
      </c>
      <c r="D121" s="1">
        <v>45</v>
      </c>
      <c r="F121" s="63">
        <f>E121*D121</f>
        <v>0</v>
      </c>
      <c r="H121" s="63"/>
      <c r="I121" s="22"/>
    </row>
    <row r="122" spans="1:9" x14ac:dyDescent="0.2">
      <c r="B122" s="3"/>
      <c r="D122" s="1">
        <v>0</v>
      </c>
      <c r="H122" s="63"/>
      <c r="I122" s="22"/>
    </row>
    <row r="123" spans="1:9" ht="25.5" x14ac:dyDescent="0.2">
      <c r="A123" s="14" t="s">
        <v>100</v>
      </c>
      <c r="B123" s="2" t="s">
        <v>75</v>
      </c>
      <c r="C123" s="1" t="s">
        <v>2</v>
      </c>
      <c r="D123" s="1">
        <v>40</v>
      </c>
      <c r="F123" s="63">
        <f>E123*D123</f>
        <v>0</v>
      </c>
      <c r="H123" s="63"/>
      <c r="I123" s="22"/>
    </row>
    <row r="124" spans="1:9" x14ac:dyDescent="0.2">
      <c r="B124" s="3"/>
      <c r="D124" s="1">
        <v>0</v>
      </c>
      <c r="H124" s="63"/>
      <c r="I124" s="22"/>
    </row>
    <row r="125" spans="1:9" ht="25.5" x14ac:dyDescent="0.2">
      <c r="A125" s="14" t="s">
        <v>145</v>
      </c>
      <c r="B125" s="2" t="s">
        <v>59</v>
      </c>
      <c r="C125" s="1" t="s">
        <v>27</v>
      </c>
      <c r="D125" s="1">
        <v>2</v>
      </c>
      <c r="F125" s="63">
        <f>E125*D125</f>
        <v>0</v>
      </c>
      <c r="H125" s="63"/>
      <c r="I125" s="22"/>
    </row>
    <row r="126" spans="1:9" x14ac:dyDescent="0.2">
      <c r="D126" s="1">
        <v>0</v>
      </c>
      <c r="H126" s="63"/>
      <c r="I126" s="22"/>
    </row>
    <row r="127" spans="1:9" x14ac:dyDescent="0.2">
      <c r="B127" s="3" t="s">
        <v>41</v>
      </c>
      <c r="C127" s="4"/>
      <c r="D127" s="73"/>
      <c r="E127" s="27"/>
      <c r="F127" s="27">
        <f>SUM(F105:F126)</f>
        <v>0</v>
      </c>
      <c r="H127" s="27"/>
      <c r="I127" s="22"/>
    </row>
    <row r="128" spans="1:9" x14ac:dyDescent="0.2">
      <c r="B128" s="3"/>
      <c r="C128" s="4"/>
      <c r="D128" s="73"/>
      <c r="F128" s="63" t="str">
        <f>IF(AND(D128&lt;&gt;"",E128&lt;&gt;""),D128*E128,"")</f>
        <v/>
      </c>
      <c r="H128" s="63"/>
      <c r="I128" s="22"/>
    </row>
    <row r="129" spans="1:11" x14ac:dyDescent="0.2">
      <c r="B129" s="3"/>
      <c r="C129" s="4"/>
      <c r="D129" s="73"/>
      <c r="H129" s="63"/>
      <c r="I129" s="22"/>
    </row>
    <row r="130" spans="1:11" x14ac:dyDescent="0.2">
      <c r="A130" s="6" t="s">
        <v>101</v>
      </c>
      <c r="B130" s="3" t="s">
        <v>130</v>
      </c>
      <c r="F130" s="63" t="str">
        <f>IF(AND(D130&lt;&gt;"",E130&lt;&gt;""),D130*E130,"")</f>
        <v/>
      </c>
      <c r="H130" s="63"/>
      <c r="I130" s="22"/>
      <c r="K130" s="39"/>
    </row>
    <row r="131" spans="1:11" x14ac:dyDescent="0.2">
      <c r="A131" s="6"/>
      <c r="B131" s="3"/>
      <c r="H131" s="63"/>
      <c r="I131" s="22"/>
      <c r="K131" s="39"/>
    </row>
    <row r="132" spans="1:11" x14ac:dyDescent="0.2">
      <c r="A132" s="6" t="s">
        <v>131</v>
      </c>
      <c r="B132" s="3" t="s">
        <v>77</v>
      </c>
      <c r="H132" s="63"/>
      <c r="I132" s="22"/>
      <c r="K132" s="39"/>
    </row>
    <row r="133" spans="1:11" s="12" customFormat="1" ht="96" customHeight="1" x14ac:dyDescent="0.2">
      <c r="A133" s="14">
        <v>1</v>
      </c>
      <c r="B133" s="2" t="s">
        <v>203</v>
      </c>
      <c r="C133" s="1" t="s">
        <v>1</v>
      </c>
      <c r="D133" s="1">
        <v>1</v>
      </c>
      <c r="E133" s="74"/>
      <c r="F133" s="74">
        <f>E133*D133</f>
        <v>0</v>
      </c>
      <c r="H133" s="74"/>
      <c r="I133" s="22"/>
    </row>
    <row r="134" spans="1:11" s="12" customFormat="1" x14ac:dyDescent="0.2">
      <c r="A134" s="14"/>
      <c r="B134" s="2"/>
      <c r="C134" s="1"/>
      <c r="D134" s="1"/>
      <c r="E134" s="74"/>
      <c r="F134" s="74"/>
      <c r="H134" s="74"/>
      <c r="I134" s="22"/>
    </row>
    <row r="135" spans="1:11" s="12" customFormat="1" ht="25.5" x14ac:dyDescent="0.2">
      <c r="A135" s="14" t="s">
        <v>117</v>
      </c>
      <c r="B135" s="2" t="s">
        <v>135</v>
      </c>
      <c r="C135" s="1" t="s">
        <v>1</v>
      </c>
      <c r="D135" s="1">
        <v>1</v>
      </c>
      <c r="E135" s="74"/>
      <c r="F135" s="74">
        <f>E135*D135</f>
        <v>0</v>
      </c>
      <c r="H135" s="74"/>
      <c r="I135" s="22"/>
    </row>
    <row r="136" spans="1:11" s="12" customFormat="1" x14ac:dyDescent="0.2">
      <c r="A136" s="14"/>
      <c r="B136" s="2"/>
      <c r="C136" s="1"/>
      <c r="D136" s="1"/>
      <c r="E136" s="74"/>
      <c r="F136" s="74"/>
      <c r="H136" s="74"/>
      <c r="I136" s="22"/>
    </row>
    <row r="137" spans="1:11" s="12" customFormat="1" ht="25.5" x14ac:dyDescent="0.2">
      <c r="A137" s="14" t="s">
        <v>79</v>
      </c>
      <c r="B137" s="2" t="s">
        <v>144</v>
      </c>
      <c r="C137" s="1" t="s">
        <v>1</v>
      </c>
      <c r="D137" s="1">
        <v>5</v>
      </c>
      <c r="E137" s="74"/>
      <c r="F137" s="74">
        <f>E137*D137</f>
        <v>0</v>
      </c>
      <c r="H137" s="74"/>
      <c r="I137" s="22"/>
    </row>
    <row r="138" spans="1:11" s="12" customFormat="1" x14ac:dyDescent="0.2">
      <c r="A138" s="14"/>
      <c r="B138" s="2"/>
      <c r="C138" s="1"/>
      <c r="D138" s="1"/>
      <c r="E138" s="74"/>
      <c r="F138" s="74"/>
      <c r="H138" s="74"/>
      <c r="I138" s="22"/>
    </row>
    <row r="139" spans="1:11" s="12" customFormat="1" ht="25.5" x14ac:dyDescent="0.2">
      <c r="A139" s="14" t="s">
        <v>118</v>
      </c>
      <c r="B139" s="2" t="s">
        <v>136</v>
      </c>
      <c r="C139" s="1" t="s">
        <v>50</v>
      </c>
      <c r="D139" s="1">
        <v>1</v>
      </c>
      <c r="E139" s="63"/>
      <c r="F139" s="63">
        <f>E139*D139</f>
        <v>0</v>
      </c>
      <c r="G139" s="2"/>
      <c r="H139" s="63"/>
      <c r="I139" s="22"/>
    </row>
    <row r="140" spans="1:11" s="12" customFormat="1" x14ac:dyDescent="0.2">
      <c r="A140" s="14"/>
      <c r="B140" s="2"/>
      <c r="C140" s="1"/>
      <c r="D140" s="1"/>
      <c r="E140" s="63"/>
      <c r="F140" s="63"/>
      <c r="G140" s="2"/>
      <c r="H140" s="63"/>
      <c r="I140" s="22"/>
    </row>
    <row r="141" spans="1:11" s="12" customFormat="1" ht="38.25" x14ac:dyDescent="0.2">
      <c r="A141" s="14" t="s">
        <v>119</v>
      </c>
      <c r="B141" s="2" t="s">
        <v>137</v>
      </c>
      <c r="C141" s="1" t="s">
        <v>50</v>
      </c>
      <c r="D141" s="1">
        <v>1</v>
      </c>
      <c r="E141" s="63"/>
      <c r="F141" s="63">
        <f>E141*D141</f>
        <v>0</v>
      </c>
      <c r="G141" s="2"/>
      <c r="H141" s="63"/>
      <c r="I141" s="22"/>
    </row>
    <row r="142" spans="1:11" s="12" customFormat="1" x14ac:dyDescent="0.2">
      <c r="A142" s="14"/>
      <c r="B142" s="2"/>
      <c r="C142" s="1"/>
      <c r="D142" s="1"/>
      <c r="E142" s="63"/>
      <c r="F142" s="63"/>
      <c r="G142" s="2"/>
      <c r="H142" s="63"/>
      <c r="I142" s="22"/>
    </row>
    <row r="143" spans="1:11" s="12" customFormat="1" ht="25.5" x14ac:dyDescent="0.2">
      <c r="A143" s="14" t="s">
        <v>140</v>
      </c>
      <c r="B143" s="2" t="s">
        <v>139</v>
      </c>
      <c r="C143" s="1" t="s">
        <v>1</v>
      </c>
      <c r="D143" s="1">
        <v>1</v>
      </c>
      <c r="E143" s="74"/>
      <c r="F143" s="74">
        <f>E143*D143</f>
        <v>0</v>
      </c>
      <c r="H143" s="74"/>
      <c r="I143" s="22"/>
    </row>
    <row r="144" spans="1:11" s="12" customFormat="1" x14ac:dyDescent="0.2">
      <c r="A144" s="14"/>
      <c r="B144" s="2"/>
      <c r="C144" s="1"/>
      <c r="D144" s="1"/>
      <c r="E144" s="74"/>
      <c r="F144" s="74"/>
      <c r="H144" s="74"/>
      <c r="I144" s="22"/>
    </row>
    <row r="145" spans="1:11" s="12" customFormat="1" ht="38.25" x14ac:dyDescent="0.2">
      <c r="A145" s="14" t="s">
        <v>141</v>
      </c>
      <c r="B145" s="2" t="s">
        <v>138</v>
      </c>
      <c r="C145" s="1" t="s">
        <v>1</v>
      </c>
      <c r="D145" s="1">
        <v>1</v>
      </c>
      <c r="E145" s="74"/>
      <c r="F145" s="74">
        <f>E145*D145</f>
        <v>0</v>
      </c>
      <c r="H145" s="74"/>
      <c r="I145" s="22"/>
    </row>
    <row r="146" spans="1:11" s="12" customFormat="1" x14ac:dyDescent="0.2">
      <c r="A146" s="14"/>
      <c r="B146" s="2"/>
      <c r="C146" s="1"/>
      <c r="D146" s="1"/>
      <c r="E146" s="74"/>
      <c r="F146" s="74"/>
      <c r="H146" s="74"/>
      <c r="I146" s="22"/>
    </row>
    <row r="147" spans="1:11" s="12" customFormat="1" x14ac:dyDescent="0.2">
      <c r="A147" s="14" t="s">
        <v>142</v>
      </c>
      <c r="B147" s="2" t="s">
        <v>143</v>
      </c>
      <c r="C147" s="1" t="s">
        <v>50</v>
      </c>
      <c r="D147" s="1">
        <v>1</v>
      </c>
      <c r="E147" s="74"/>
      <c r="F147" s="74">
        <f>E147*D147</f>
        <v>0</v>
      </c>
      <c r="H147" s="74"/>
      <c r="I147" s="22"/>
    </row>
    <row r="148" spans="1:11" s="12" customFormat="1" x14ac:dyDescent="0.2">
      <c r="A148" s="14"/>
      <c r="B148" s="2"/>
      <c r="C148" s="1"/>
      <c r="D148" s="1"/>
      <c r="E148" s="74"/>
      <c r="F148" s="74"/>
      <c r="H148" s="74"/>
      <c r="I148" s="22"/>
    </row>
    <row r="149" spans="1:11" s="21" customFormat="1" x14ac:dyDescent="0.2">
      <c r="A149" s="6"/>
      <c r="B149" s="3" t="s">
        <v>49</v>
      </c>
      <c r="C149" s="4"/>
      <c r="D149" s="4"/>
      <c r="E149" s="69"/>
      <c r="F149" s="69">
        <f>SUM(F133:F148)</f>
        <v>0</v>
      </c>
      <c r="H149" s="69"/>
      <c r="I149" s="22"/>
    </row>
    <row r="150" spans="1:11" x14ac:dyDescent="0.2">
      <c r="B150" s="3"/>
      <c r="F150" s="27"/>
      <c r="H150" s="63"/>
      <c r="I150" s="22"/>
      <c r="K150" s="39"/>
    </row>
    <row r="151" spans="1:11" s="24" customFormat="1" x14ac:dyDescent="0.2">
      <c r="A151" s="37"/>
      <c r="B151" s="25"/>
      <c r="C151" s="23"/>
      <c r="D151" s="23"/>
      <c r="E151" s="66"/>
      <c r="F151" s="67"/>
      <c r="H151" s="66"/>
      <c r="I151" s="22"/>
      <c r="J151" s="54"/>
      <c r="K151" s="54"/>
    </row>
    <row r="152" spans="1:11" s="24" customFormat="1" x14ac:dyDescent="0.2">
      <c r="A152" s="37"/>
      <c r="B152" s="25"/>
      <c r="C152" s="23"/>
      <c r="D152" s="23"/>
      <c r="E152" s="66"/>
      <c r="F152" s="67"/>
      <c r="H152" s="66"/>
      <c r="I152" s="22"/>
      <c r="J152" s="54"/>
      <c r="K152" s="54"/>
    </row>
    <row r="153" spans="1:11" x14ac:dyDescent="0.2">
      <c r="A153" s="6" t="s">
        <v>132</v>
      </c>
      <c r="B153" s="3" t="s">
        <v>133</v>
      </c>
      <c r="H153" s="63"/>
      <c r="I153" s="22"/>
      <c r="K153" s="39"/>
    </row>
    <row r="154" spans="1:11" s="24" customFormat="1" x14ac:dyDescent="0.2">
      <c r="A154" s="31"/>
      <c r="B154" s="25"/>
      <c r="C154" s="23"/>
      <c r="D154" s="23"/>
      <c r="E154" s="66"/>
      <c r="F154" s="66"/>
      <c r="H154" s="66"/>
      <c r="I154" s="22"/>
      <c r="J154" s="54"/>
      <c r="K154" s="54"/>
    </row>
    <row r="155" spans="1:11" ht="121.5" customHeight="1" x14ac:dyDescent="0.2">
      <c r="A155" s="40">
        <v>1</v>
      </c>
      <c r="B155" s="41" t="s">
        <v>217</v>
      </c>
      <c r="C155" s="42" t="s">
        <v>50</v>
      </c>
      <c r="D155" s="43">
        <v>1</v>
      </c>
      <c r="E155" s="44"/>
      <c r="F155" s="45">
        <f>D155*E155</f>
        <v>0</v>
      </c>
      <c r="H155" s="44"/>
      <c r="I155" s="22"/>
      <c r="J155" s="2"/>
      <c r="K155" s="2"/>
    </row>
    <row r="156" spans="1:11" ht="25.5" x14ac:dyDescent="0.2">
      <c r="A156" s="40"/>
      <c r="B156" s="46" t="s">
        <v>215</v>
      </c>
      <c r="C156" s="42"/>
      <c r="D156" s="43">
        <v>0</v>
      </c>
      <c r="E156" s="44"/>
      <c r="F156" s="44"/>
      <c r="H156" s="44"/>
      <c r="I156" s="22"/>
      <c r="J156" s="2"/>
      <c r="K156" s="2"/>
    </row>
    <row r="157" spans="1:11" ht="18" customHeight="1" x14ac:dyDescent="0.2">
      <c r="A157" s="40"/>
      <c r="B157" s="46" t="s">
        <v>192</v>
      </c>
      <c r="C157" s="42"/>
      <c r="D157" s="43">
        <v>0</v>
      </c>
      <c r="E157" s="44"/>
      <c r="F157" s="44"/>
      <c r="H157" s="44"/>
      <c r="I157" s="22"/>
      <c r="J157" s="2"/>
      <c r="K157" s="2"/>
    </row>
    <row r="158" spans="1:11" hidden="1" x14ac:dyDescent="0.2">
      <c r="A158" s="40"/>
      <c r="B158" s="46" t="s">
        <v>193</v>
      </c>
      <c r="C158" s="42"/>
      <c r="D158" s="43">
        <v>0</v>
      </c>
      <c r="E158" s="44"/>
      <c r="F158" s="44"/>
      <c r="H158" s="44"/>
      <c r="I158" s="22"/>
      <c r="J158" s="2"/>
      <c r="K158" s="2"/>
    </row>
    <row r="159" spans="1:11" x14ac:dyDescent="0.2">
      <c r="A159" s="40"/>
      <c r="B159" s="46" t="s">
        <v>194</v>
      </c>
      <c r="C159" s="42"/>
      <c r="D159" s="43">
        <v>0</v>
      </c>
      <c r="E159" s="44"/>
      <c r="F159" s="44"/>
      <c r="H159" s="44"/>
      <c r="I159" s="22"/>
      <c r="J159" s="2"/>
      <c r="K159" s="2"/>
    </row>
    <row r="160" spans="1:11" x14ac:dyDescent="0.2">
      <c r="A160" s="40"/>
      <c r="B160" s="46" t="s">
        <v>195</v>
      </c>
      <c r="C160" s="42"/>
      <c r="D160" s="43">
        <v>0</v>
      </c>
      <c r="E160" s="44"/>
      <c r="F160" s="44"/>
      <c r="H160" s="44"/>
      <c r="I160" s="22"/>
      <c r="J160" s="2"/>
      <c r="K160" s="2"/>
    </row>
    <row r="161" spans="1:256" x14ac:dyDescent="0.2">
      <c r="A161" s="40"/>
      <c r="B161" s="46" t="s">
        <v>196</v>
      </c>
      <c r="C161" s="42"/>
      <c r="D161" s="43">
        <v>0</v>
      </c>
      <c r="E161" s="44"/>
      <c r="F161" s="44"/>
      <c r="H161" s="44"/>
      <c r="I161" s="22"/>
      <c r="J161" s="2"/>
      <c r="K161" s="2"/>
    </row>
    <row r="162" spans="1:256" x14ac:dyDescent="0.2">
      <c r="A162" s="40"/>
      <c r="B162" s="46" t="s">
        <v>197</v>
      </c>
      <c r="C162" s="42"/>
      <c r="D162" s="43">
        <v>0</v>
      </c>
      <c r="E162" s="44"/>
      <c r="F162" s="44"/>
      <c r="H162" s="44"/>
      <c r="I162" s="22"/>
      <c r="J162" s="2"/>
      <c r="K162" s="2"/>
    </row>
    <row r="163" spans="1:256" s="24" customFormat="1" x14ac:dyDescent="0.2">
      <c r="A163" s="40"/>
      <c r="B163" s="46" t="s">
        <v>198</v>
      </c>
      <c r="C163" s="42"/>
      <c r="D163" s="43">
        <v>0</v>
      </c>
      <c r="E163" s="44"/>
      <c r="F163" s="44"/>
      <c r="G163" s="47"/>
      <c r="H163" s="44"/>
      <c r="I163" s="22"/>
    </row>
    <row r="164" spans="1:256" s="24" customFormat="1" x14ac:dyDescent="0.2">
      <c r="A164" s="40"/>
      <c r="B164" s="46" t="s">
        <v>199</v>
      </c>
      <c r="C164" s="42"/>
      <c r="D164" s="43">
        <v>0</v>
      </c>
      <c r="E164" s="44"/>
      <c r="F164" s="44"/>
      <c r="G164" s="47"/>
      <c r="H164" s="44"/>
      <c r="I164" s="22"/>
    </row>
    <row r="165" spans="1:256" s="24" customFormat="1" x14ac:dyDescent="0.2">
      <c r="A165" s="40"/>
      <c r="B165" s="46" t="s">
        <v>200</v>
      </c>
      <c r="C165" s="42"/>
      <c r="D165" s="43">
        <v>0</v>
      </c>
      <c r="E165" s="44"/>
      <c r="F165" s="44"/>
      <c r="G165" s="47"/>
      <c r="H165" s="44"/>
      <c r="I165" s="22"/>
    </row>
    <row r="166" spans="1:256" x14ac:dyDescent="0.2">
      <c r="A166" s="40"/>
      <c r="B166" s="46" t="s">
        <v>201</v>
      </c>
      <c r="C166" s="42"/>
      <c r="D166" s="43">
        <v>0</v>
      </c>
      <c r="E166" s="44"/>
      <c r="F166" s="44"/>
      <c r="H166" s="44"/>
      <c r="I166" s="22"/>
      <c r="J166" s="2"/>
      <c r="K166" s="2"/>
    </row>
    <row r="167" spans="1:256" x14ac:dyDescent="0.2">
      <c r="A167" s="40"/>
      <c r="B167" s="46" t="s">
        <v>213</v>
      </c>
      <c r="C167" s="42"/>
      <c r="D167" s="43"/>
      <c r="E167" s="44"/>
      <c r="F167" s="44"/>
      <c r="H167" s="44"/>
      <c r="I167" s="22"/>
      <c r="J167" s="2"/>
      <c r="K167" s="2"/>
    </row>
    <row r="168" spans="1:256" x14ac:dyDescent="0.2">
      <c r="A168" s="40"/>
      <c r="B168" s="46" t="s">
        <v>214</v>
      </c>
      <c r="C168" s="42"/>
      <c r="D168" s="43"/>
      <c r="E168" s="44"/>
      <c r="F168" s="44"/>
      <c r="H168" s="44"/>
      <c r="I168" s="22"/>
      <c r="J168" s="2"/>
      <c r="K168" s="2"/>
    </row>
    <row r="169" spans="1:256" x14ac:dyDescent="0.2">
      <c r="A169" s="40"/>
      <c r="B169" s="46" t="s">
        <v>202</v>
      </c>
      <c r="C169" s="42"/>
      <c r="D169" s="43"/>
      <c r="E169" s="44"/>
      <c r="F169" s="44"/>
      <c r="H169" s="44"/>
      <c r="I169" s="22"/>
      <c r="J169" s="2"/>
      <c r="K169" s="2"/>
    </row>
    <row r="170" spans="1:256" x14ac:dyDescent="0.2">
      <c r="A170" s="40"/>
      <c r="B170" s="2" t="s">
        <v>204</v>
      </c>
      <c r="C170" s="42"/>
      <c r="D170" s="43">
        <v>0</v>
      </c>
      <c r="E170" s="44"/>
      <c r="F170" s="44"/>
      <c r="G170" s="48"/>
      <c r="H170" s="44"/>
      <c r="I170" s="22"/>
      <c r="J170" s="2"/>
      <c r="K170" s="2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  <c r="GI170" s="48"/>
      <c r="GJ170" s="48"/>
      <c r="GK170" s="48"/>
      <c r="GL170" s="48"/>
      <c r="GM170" s="48"/>
      <c r="GN170" s="48"/>
      <c r="GO170" s="48"/>
      <c r="GP170" s="48"/>
      <c r="GQ170" s="48"/>
      <c r="GR170" s="48"/>
      <c r="GS170" s="48"/>
      <c r="GT170" s="48"/>
      <c r="GU170" s="48"/>
      <c r="GV170" s="48"/>
      <c r="GW170" s="48"/>
      <c r="GX170" s="48"/>
      <c r="GY170" s="48"/>
      <c r="GZ170" s="48"/>
      <c r="HA170" s="48"/>
      <c r="HB170" s="48"/>
      <c r="HC170" s="48"/>
      <c r="HD170" s="48"/>
      <c r="HE170" s="48"/>
      <c r="HF170" s="48"/>
      <c r="HG170" s="48"/>
      <c r="HH170" s="48"/>
      <c r="HI170" s="48"/>
      <c r="HJ170" s="48"/>
      <c r="HK170" s="48"/>
      <c r="HL170" s="48"/>
      <c r="HM170" s="48"/>
      <c r="HN170" s="48"/>
      <c r="HO170" s="48"/>
      <c r="HP170" s="48"/>
      <c r="HQ170" s="48"/>
      <c r="HR170" s="48"/>
      <c r="HS170" s="48"/>
      <c r="HT170" s="48"/>
      <c r="HU170" s="48"/>
      <c r="HV170" s="48"/>
      <c r="HW170" s="48"/>
      <c r="HX170" s="48"/>
      <c r="HY170" s="48"/>
      <c r="HZ170" s="48"/>
      <c r="IA170" s="48"/>
      <c r="IB170" s="48"/>
      <c r="IC170" s="48"/>
      <c r="ID170" s="48"/>
      <c r="IE170" s="48"/>
      <c r="IF170" s="48"/>
      <c r="IG170" s="48"/>
      <c r="IH170" s="48"/>
      <c r="II170" s="48"/>
      <c r="IJ170" s="48"/>
      <c r="IK170" s="48"/>
      <c r="IL170" s="48"/>
      <c r="IM170" s="48"/>
      <c r="IN170" s="48"/>
      <c r="IO170" s="48"/>
      <c r="IP170" s="48"/>
      <c r="IQ170" s="48"/>
      <c r="IR170" s="48"/>
      <c r="IS170" s="48"/>
      <c r="IT170" s="48"/>
      <c r="IU170" s="48"/>
      <c r="IV170" s="48"/>
    </row>
    <row r="171" spans="1:256" x14ac:dyDescent="0.2">
      <c r="A171" s="40"/>
      <c r="B171" s="41" t="s">
        <v>208</v>
      </c>
      <c r="C171" s="42"/>
      <c r="D171" s="43">
        <v>0</v>
      </c>
      <c r="E171" s="44"/>
      <c r="F171" s="44"/>
      <c r="G171" s="48"/>
      <c r="H171" s="44"/>
      <c r="I171" s="22"/>
      <c r="J171" s="2"/>
      <c r="K171" s="2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  <c r="GI171" s="48"/>
      <c r="GJ171" s="48"/>
      <c r="GK171" s="48"/>
      <c r="GL171" s="48"/>
      <c r="GM171" s="48"/>
      <c r="GN171" s="48"/>
      <c r="GO171" s="48"/>
      <c r="GP171" s="48"/>
      <c r="GQ171" s="48"/>
      <c r="GR171" s="48"/>
      <c r="GS171" s="48"/>
      <c r="GT171" s="48"/>
      <c r="GU171" s="48"/>
      <c r="GV171" s="48"/>
      <c r="GW171" s="48"/>
      <c r="GX171" s="48"/>
      <c r="GY171" s="48"/>
      <c r="GZ171" s="48"/>
      <c r="HA171" s="48"/>
      <c r="HB171" s="48"/>
      <c r="HC171" s="48"/>
      <c r="HD171" s="48"/>
      <c r="HE171" s="48"/>
      <c r="HF171" s="48"/>
      <c r="HG171" s="48"/>
      <c r="HH171" s="48"/>
      <c r="HI171" s="48"/>
      <c r="HJ171" s="48"/>
      <c r="HK171" s="48"/>
      <c r="HL171" s="48"/>
      <c r="HM171" s="48"/>
      <c r="HN171" s="48"/>
      <c r="HO171" s="48"/>
      <c r="HP171" s="48"/>
      <c r="HQ171" s="48"/>
      <c r="HR171" s="48"/>
      <c r="HS171" s="48"/>
      <c r="HT171" s="48"/>
      <c r="HU171" s="48"/>
      <c r="HV171" s="48"/>
      <c r="HW171" s="48"/>
      <c r="HX171" s="48"/>
      <c r="HY171" s="48"/>
      <c r="HZ171" s="48"/>
      <c r="IA171" s="48"/>
      <c r="IB171" s="48"/>
      <c r="IC171" s="48"/>
      <c r="ID171" s="48"/>
      <c r="IE171" s="48"/>
      <c r="IF171" s="48"/>
      <c r="IG171" s="48"/>
      <c r="IH171" s="48"/>
      <c r="II171" s="48"/>
      <c r="IJ171" s="48"/>
      <c r="IK171" s="48"/>
      <c r="IL171" s="48"/>
      <c r="IM171" s="48"/>
      <c r="IN171" s="48"/>
      <c r="IO171" s="48"/>
      <c r="IP171" s="48"/>
      <c r="IQ171" s="48"/>
      <c r="IR171" s="48"/>
      <c r="IS171" s="48"/>
      <c r="IT171" s="48"/>
      <c r="IU171" s="48"/>
      <c r="IV171" s="48"/>
    </row>
    <row r="172" spans="1:256" x14ac:dyDescent="0.2">
      <c r="A172" s="40"/>
      <c r="B172" s="41"/>
      <c r="C172" s="42"/>
      <c r="D172" s="43"/>
      <c r="E172" s="44"/>
      <c r="F172" s="44"/>
      <c r="G172" s="48"/>
      <c r="H172" s="44"/>
      <c r="I172" s="22"/>
      <c r="J172" s="2"/>
      <c r="K172" s="2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  <c r="GI172" s="48"/>
      <c r="GJ172" s="48"/>
      <c r="GK172" s="48"/>
      <c r="GL172" s="48"/>
      <c r="GM172" s="48"/>
      <c r="GN172" s="48"/>
      <c r="GO172" s="48"/>
      <c r="GP172" s="48"/>
      <c r="GQ172" s="48"/>
      <c r="GR172" s="48"/>
      <c r="GS172" s="48"/>
      <c r="GT172" s="48"/>
      <c r="GU172" s="48"/>
      <c r="GV172" s="48"/>
      <c r="GW172" s="48"/>
      <c r="GX172" s="48"/>
      <c r="GY172" s="48"/>
      <c r="GZ172" s="48"/>
      <c r="HA172" s="48"/>
      <c r="HB172" s="48"/>
      <c r="HC172" s="48"/>
      <c r="HD172" s="48"/>
      <c r="HE172" s="48"/>
      <c r="HF172" s="48"/>
      <c r="HG172" s="48"/>
      <c r="HH172" s="48"/>
      <c r="HI172" s="48"/>
      <c r="HJ172" s="48"/>
      <c r="HK172" s="48"/>
      <c r="HL172" s="48"/>
      <c r="HM172" s="48"/>
      <c r="HN172" s="48"/>
      <c r="HO172" s="48"/>
      <c r="HP172" s="48"/>
      <c r="HQ172" s="48"/>
      <c r="HR172" s="48"/>
      <c r="HS172" s="48"/>
      <c r="HT172" s="48"/>
      <c r="HU172" s="48"/>
      <c r="HV172" s="48"/>
      <c r="HW172" s="48"/>
      <c r="HX172" s="48"/>
      <c r="HY172" s="48"/>
      <c r="HZ172" s="48"/>
      <c r="IA172" s="48"/>
      <c r="IB172" s="48"/>
      <c r="IC172" s="48"/>
      <c r="ID172" s="48"/>
      <c r="IE172" s="48"/>
      <c r="IF172" s="48"/>
      <c r="IG172" s="48"/>
      <c r="IH172" s="48"/>
      <c r="II172" s="48"/>
      <c r="IJ172" s="48"/>
      <c r="IK172" s="48"/>
      <c r="IL172" s="48"/>
      <c r="IM172" s="48"/>
      <c r="IN172" s="48"/>
      <c r="IO172" s="48"/>
      <c r="IP172" s="48"/>
      <c r="IQ172" s="48"/>
      <c r="IR172" s="48"/>
      <c r="IS172" s="48"/>
      <c r="IT172" s="48"/>
      <c r="IU172" s="48"/>
      <c r="IV172" s="48"/>
    </row>
    <row r="173" spans="1:256" ht="76.5" x14ac:dyDescent="0.2">
      <c r="A173" s="40" t="s">
        <v>3</v>
      </c>
      <c r="B173" s="41" t="s">
        <v>218</v>
      </c>
      <c r="C173" s="42" t="s">
        <v>50</v>
      </c>
      <c r="D173" s="43">
        <v>1</v>
      </c>
      <c r="E173" s="44"/>
      <c r="F173" s="45">
        <f>D173*E173</f>
        <v>0</v>
      </c>
      <c r="H173" s="44"/>
      <c r="I173" s="22"/>
      <c r="J173" s="2"/>
      <c r="K173" s="2"/>
    </row>
    <row r="174" spans="1:256" ht="25.5" x14ac:dyDescent="0.2">
      <c r="A174" s="40"/>
      <c r="B174" s="46" t="s">
        <v>216</v>
      </c>
      <c r="C174" s="42"/>
      <c r="D174" s="43">
        <v>0</v>
      </c>
      <c r="E174" s="44"/>
      <c r="F174" s="44"/>
      <c r="H174" s="44"/>
      <c r="I174" s="22"/>
      <c r="J174" s="2"/>
      <c r="K174" s="2"/>
    </row>
    <row r="175" spans="1:256" x14ac:dyDescent="0.2">
      <c r="A175" s="40"/>
      <c r="B175" s="46" t="s">
        <v>192</v>
      </c>
      <c r="C175" s="42"/>
      <c r="D175" s="43">
        <v>0</v>
      </c>
      <c r="E175" s="44"/>
      <c r="F175" s="44"/>
      <c r="H175" s="44"/>
      <c r="I175" s="22"/>
      <c r="J175" s="2"/>
      <c r="K175" s="2"/>
    </row>
    <row r="176" spans="1:256" x14ac:dyDescent="0.2">
      <c r="A176" s="40"/>
      <c r="B176" s="46" t="s">
        <v>205</v>
      </c>
      <c r="C176" s="42"/>
      <c r="D176" s="43">
        <v>0</v>
      </c>
      <c r="E176" s="44"/>
      <c r="F176" s="44"/>
      <c r="H176" s="44"/>
      <c r="I176" s="22"/>
      <c r="J176" s="2"/>
      <c r="K176" s="2"/>
    </row>
    <row r="177" spans="1:256" s="24" customFormat="1" x14ac:dyDescent="0.2">
      <c r="A177" s="40"/>
      <c r="B177" s="46" t="s">
        <v>200</v>
      </c>
      <c r="C177" s="42"/>
      <c r="D177" s="43">
        <v>0</v>
      </c>
      <c r="E177" s="44"/>
      <c r="F177" s="44"/>
      <c r="G177" s="47"/>
      <c r="H177" s="44"/>
      <c r="I177" s="22"/>
    </row>
    <row r="178" spans="1:256" x14ac:dyDescent="0.2">
      <c r="A178" s="40"/>
      <c r="B178" s="46" t="s">
        <v>201</v>
      </c>
      <c r="C178" s="42"/>
      <c r="D178" s="43">
        <v>0</v>
      </c>
      <c r="E178" s="44"/>
      <c r="F178" s="44"/>
      <c r="H178" s="44"/>
      <c r="I178" s="22"/>
      <c r="J178" s="2"/>
      <c r="K178" s="2"/>
    </row>
    <row r="179" spans="1:256" x14ac:dyDescent="0.2">
      <c r="A179" s="40"/>
      <c r="B179" s="46" t="s">
        <v>206</v>
      </c>
      <c r="C179" s="42"/>
      <c r="D179" s="43">
        <v>0</v>
      </c>
      <c r="E179" s="44"/>
      <c r="F179" s="44"/>
      <c r="H179" s="44"/>
      <c r="I179" s="22"/>
      <c r="J179" s="2"/>
      <c r="K179" s="2"/>
    </row>
    <row r="180" spans="1:256" s="12" customFormat="1" ht="25.5" x14ac:dyDescent="0.2">
      <c r="A180" s="14"/>
      <c r="B180" s="2" t="s">
        <v>207</v>
      </c>
      <c r="C180" s="1"/>
      <c r="D180" s="1"/>
      <c r="E180" s="63"/>
      <c r="F180" s="63"/>
      <c r="G180" s="2"/>
      <c r="H180" s="63"/>
      <c r="I180" s="22"/>
      <c r="J180" s="39"/>
      <c r="K180" s="56"/>
    </row>
    <row r="181" spans="1:256" s="12" customFormat="1" x14ac:dyDescent="0.2">
      <c r="A181" s="14"/>
      <c r="B181" s="2" t="s">
        <v>250</v>
      </c>
      <c r="C181" s="1"/>
      <c r="D181" s="1"/>
      <c r="E181" s="63"/>
      <c r="F181" s="63"/>
      <c r="G181" s="2"/>
      <c r="H181" s="63"/>
      <c r="I181" s="22"/>
      <c r="J181" s="39"/>
      <c r="K181" s="56"/>
    </row>
    <row r="182" spans="1:256" s="12" customFormat="1" x14ac:dyDescent="0.2">
      <c r="A182" s="14"/>
      <c r="B182" s="2" t="s">
        <v>249</v>
      </c>
      <c r="C182" s="1"/>
      <c r="D182" s="1"/>
      <c r="E182" s="63"/>
      <c r="F182" s="63"/>
      <c r="G182" s="2"/>
      <c r="H182" s="63"/>
      <c r="I182" s="22"/>
      <c r="J182" s="39"/>
      <c r="K182" s="56"/>
    </row>
    <row r="183" spans="1:256" s="12" customFormat="1" x14ac:dyDescent="0.2">
      <c r="A183" s="14"/>
      <c r="B183" s="2" t="s">
        <v>219</v>
      </c>
      <c r="C183" s="1"/>
      <c r="D183" s="1"/>
      <c r="E183" s="63"/>
      <c r="F183" s="63"/>
      <c r="G183" s="2"/>
      <c r="H183" s="63"/>
      <c r="I183" s="22"/>
      <c r="J183" s="39"/>
      <c r="K183" s="56"/>
    </row>
    <row r="184" spans="1:256" s="12" customFormat="1" x14ac:dyDescent="0.2">
      <c r="A184" s="14"/>
      <c r="B184" s="2" t="s">
        <v>266</v>
      </c>
      <c r="C184" s="1"/>
      <c r="D184" s="1"/>
      <c r="E184" s="63"/>
      <c r="F184" s="63"/>
      <c r="G184" s="2"/>
      <c r="H184" s="63"/>
      <c r="I184" s="22"/>
      <c r="J184" s="39"/>
      <c r="K184" s="56"/>
    </row>
    <row r="185" spans="1:256" x14ac:dyDescent="0.2">
      <c r="A185" s="40"/>
      <c r="B185" s="2" t="s">
        <v>204</v>
      </c>
      <c r="C185" s="42"/>
      <c r="D185" s="43">
        <v>0</v>
      </c>
      <c r="E185" s="44"/>
      <c r="F185" s="44"/>
      <c r="G185" s="48"/>
      <c r="H185" s="44"/>
      <c r="I185" s="22"/>
      <c r="J185" s="2"/>
      <c r="K185" s="2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  <c r="GI185" s="48"/>
      <c r="GJ185" s="48"/>
      <c r="GK185" s="48"/>
      <c r="GL185" s="48"/>
      <c r="GM185" s="48"/>
      <c r="GN185" s="48"/>
      <c r="GO185" s="48"/>
      <c r="GP185" s="48"/>
      <c r="GQ185" s="48"/>
      <c r="GR185" s="48"/>
      <c r="GS185" s="48"/>
      <c r="GT185" s="48"/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  <c r="HE185" s="48"/>
      <c r="HF185" s="48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48"/>
      <c r="HV185" s="48"/>
      <c r="HW185" s="48"/>
      <c r="HX185" s="48"/>
      <c r="HY185" s="48"/>
      <c r="HZ185" s="48"/>
      <c r="IA185" s="48"/>
      <c r="IB185" s="48"/>
      <c r="IC185" s="48"/>
      <c r="ID185" s="48"/>
      <c r="IE185" s="48"/>
      <c r="IF185" s="48"/>
      <c r="IG185" s="48"/>
      <c r="IH185" s="48"/>
      <c r="II185" s="48"/>
      <c r="IJ185" s="48"/>
      <c r="IK185" s="48"/>
      <c r="IL185" s="48"/>
      <c r="IM185" s="48"/>
      <c r="IN185" s="48"/>
      <c r="IO185" s="48"/>
      <c r="IP185" s="48"/>
      <c r="IQ185" s="48"/>
      <c r="IR185" s="48"/>
      <c r="IS185" s="48"/>
      <c r="IT185" s="48"/>
      <c r="IU185" s="48"/>
      <c r="IV185" s="48"/>
    </row>
    <row r="186" spans="1:256" x14ac:dyDescent="0.2">
      <c r="A186" s="40"/>
      <c r="B186" s="41" t="s">
        <v>208</v>
      </c>
      <c r="C186" s="42"/>
      <c r="D186" s="43">
        <v>0</v>
      </c>
      <c r="E186" s="44"/>
      <c r="F186" s="44"/>
      <c r="G186" s="48"/>
      <c r="H186" s="44"/>
      <c r="I186" s="22"/>
      <c r="J186" s="2"/>
      <c r="K186" s="2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  <c r="FP186" s="48"/>
      <c r="FQ186" s="48"/>
      <c r="FR186" s="48"/>
      <c r="FS186" s="48"/>
      <c r="FT186" s="48"/>
      <c r="FU186" s="48"/>
      <c r="FV186" s="48"/>
      <c r="FW186" s="48"/>
      <c r="FX186" s="48"/>
      <c r="FY186" s="48"/>
      <c r="FZ186" s="48"/>
      <c r="GA186" s="48"/>
      <c r="GB186" s="48"/>
      <c r="GC186" s="48"/>
      <c r="GD186" s="48"/>
      <c r="GE186" s="48"/>
      <c r="GF186" s="48"/>
      <c r="GG186" s="48"/>
      <c r="GH186" s="48"/>
      <c r="GI186" s="48"/>
      <c r="GJ186" s="48"/>
      <c r="GK186" s="48"/>
      <c r="GL186" s="48"/>
      <c r="GM186" s="48"/>
      <c r="GN186" s="48"/>
      <c r="GO186" s="48"/>
      <c r="GP186" s="48"/>
      <c r="GQ186" s="48"/>
      <c r="GR186" s="48"/>
      <c r="GS186" s="48"/>
      <c r="GT186" s="48"/>
      <c r="GU186" s="48"/>
      <c r="GV186" s="48"/>
      <c r="GW186" s="48"/>
      <c r="GX186" s="48"/>
      <c r="GY186" s="48"/>
      <c r="GZ186" s="48"/>
      <c r="HA186" s="48"/>
      <c r="HB186" s="48"/>
      <c r="HC186" s="48"/>
      <c r="HD186" s="48"/>
      <c r="HE186" s="48"/>
      <c r="HF186" s="48"/>
      <c r="HG186" s="48"/>
      <c r="HH186" s="48"/>
      <c r="HI186" s="48"/>
      <c r="HJ186" s="48"/>
      <c r="HK186" s="48"/>
      <c r="HL186" s="48"/>
      <c r="HM186" s="48"/>
      <c r="HN186" s="48"/>
      <c r="HO186" s="48"/>
      <c r="HP186" s="48"/>
      <c r="HQ186" s="48"/>
      <c r="HR186" s="48"/>
      <c r="HS186" s="48"/>
      <c r="HT186" s="48"/>
      <c r="HU186" s="48"/>
      <c r="HV186" s="48"/>
      <c r="HW186" s="48"/>
      <c r="HX186" s="48"/>
      <c r="HY186" s="48"/>
      <c r="HZ186" s="48"/>
      <c r="IA186" s="48"/>
      <c r="IB186" s="48"/>
      <c r="IC186" s="48"/>
      <c r="ID186" s="48"/>
      <c r="IE186" s="48"/>
      <c r="IF186" s="48"/>
      <c r="IG186" s="48"/>
      <c r="IH186" s="48"/>
      <c r="II186" s="48"/>
      <c r="IJ186" s="48"/>
      <c r="IK186" s="48"/>
      <c r="IL186" s="48"/>
      <c r="IM186" s="48"/>
      <c r="IN186" s="48"/>
      <c r="IO186" s="48"/>
      <c r="IP186" s="48"/>
      <c r="IQ186" s="48"/>
      <c r="IR186" s="48"/>
      <c r="IS186" s="48"/>
      <c r="IT186" s="48"/>
      <c r="IU186" s="48"/>
      <c r="IV186" s="48"/>
    </row>
    <row r="187" spans="1:256" s="38" customFormat="1" x14ac:dyDescent="0.2">
      <c r="A187" s="31"/>
      <c r="B187" s="25"/>
      <c r="C187" s="26"/>
      <c r="D187" s="26"/>
      <c r="E187" s="67"/>
      <c r="F187" s="67"/>
      <c r="G187" s="24"/>
      <c r="H187" s="67"/>
      <c r="I187" s="22"/>
      <c r="J187" s="54"/>
      <c r="K187" s="57"/>
    </row>
    <row r="188" spans="1:256" ht="89.25" x14ac:dyDescent="0.2">
      <c r="A188" s="40" t="s">
        <v>3</v>
      </c>
      <c r="B188" s="41" t="s">
        <v>220</v>
      </c>
      <c r="C188" s="42" t="s">
        <v>50</v>
      </c>
      <c r="D188" s="43">
        <v>1</v>
      </c>
      <c r="E188" s="44"/>
      <c r="F188" s="45">
        <f>D188*E188</f>
        <v>0</v>
      </c>
      <c r="H188" s="44"/>
      <c r="I188" s="22"/>
      <c r="J188" s="2"/>
      <c r="K188" s="2"/>
    </row>
    <row r="189" spans="1:256" s="38" customFormat="1" x14ac:dyDescent="0.2">
      <c r="A189" s="31"/>
      <c r="B189" s="25"/>
      <c r="C189" s="26"/>
      <c r="D189" s="26"/>
      <c r="E189" s="67"/>
      <c r="F189" s="67"/>
      <c r="G189" s="24"/>
      <c r="H189" s="67"/>
      <c r="I189" s="22"/>
      <c r="J189" s="54"/>
      <c r="K189" s="57"/>
    </row>
    <row r="190" spans="1:256" s="12" customFormat="1" ht="38.25" x14ac:dyDescent="0.2">
      <c r="A190" s="36" t="s">
        <v>5</v>
      </c>
      <c r="B190" s="30" t="s">
        <v>89</v>
      </c>
      <c r="C190" s="29" t="s">
        <v>1</v>
      </c>
      <c r="D190" s="28">
        <v>10</v>
      </c>
      <c r="E190" s="75"/>
      <c r="F190" s="74">
        <f>+E190*D190</f>
        <v>0</v>
      </c>
      <c r="H190" s="75"/>
      <c r="I190" s="22"/>
    </row>
    <row r="191" spans="1:256" s="12" customFormat="1" x14ac:dyDescent="0.2">
      <c r="A191" s="36"/>
      <c r="B191" s="30"/>
      <c r="C191" s="29"/>
      <c r="D191" s="28"/>
      <c r="E191" s="75"/>
      <c r="F191" s="74"/>
      <c r="H191" s="75"/>
      <c r="I191" s="22"/>
    </row>
    <row r="192" spans="1:256" s="12" customFormat="1" x14ac:dyDescent="0.2">
      <c r="A192" s="14"/>
      <c r="B192" s="3" t="s">
        <v>49</v>
      </c>
      <c r="C192" s="4"/>
      <c r="D192" s="1"/>
      <c r="E192" s="63"/>
      <c r="F192" s="27">
        <f>SUM(F155:F190)</f>
        <v>0</v>
      </c>
      <c r="G192" s="2"/>
      <c r="H192" s="63"/>
      <c r="I192" s="22"/>
    </row>
    <row r="193" spans="1:11" s="24" customFormat="1" x14ac:dyDescent="0.2">
      <c r="A193" s="37"/>
      <c r="C193" s="23"/>
      <c r="D193" s="23"/>
      <c r="E193" s="66"/>
      <c r="F193" s="66"/>
      <c r="H193" s="66"/>
      <c r="I193" s="22"/>
      <c r="J193" s="54"/>
      <c r="K193" s="54"/>
    </row>
    <row r="194" spans="1:11" s="24" customFormat="1" x14ac:dyDescent="0.2">
      <c r="A194" s="37"/>
      <c r="C194" s="23"/>
      <c r="D194" s="23"/>
      <c r="E194" s="66"/>
      <c r="F194" s="66"/>
      <c r="H194" s="66"/>
      <c r="I194" s="22"/>
      <c r="J194" s="54"/>
      <c r="K194" s="54"/>
    </row>
    <row r="195" spans="1:11" s="24" customFormat="1" x14ac:dyDescent="0.2">
      <c r="A195" s="37"/>
      <c r="C195" s="23"/>
      <c r="D195" s="23"/>
      <c r="E195" s="66"/>
      <c r="F195" s="66"/>
      <c r="H195" s="66"/>
      <c r="I195" s="22"/>
      <c r="J195" s="54"/>
      <c r="K195" s="54"/>
    </row>
    <row r="196" spans="1:11" ht="25.5" x14ac:dyDescent="0.2">
      <c r="A196" s="6" t="s">
        <v>102</v>
      </c>
      <c r="B196" s="3" t="s">
        <v>158</v>
      </c>
      <c r="H196" s="63"/>
      <c r="I196" s="22"/>
      <c r="K196" s="39"/>
    </row>
    <row r="197" spans="1:11" x14ac:dyDescent="0.2">
      <c r="A197" s="6"/>
      <c r="B197" s="3"/>
      <c r="H197" s="63"/>
      <c r="I197" s="22"/>
      <c r="K197" s="39"/>
    </row>
    <row r="198" spans="1:11" ht="38.25" x14ac:dyDescent="0.2">
      <c r="A198" s="6"/>
      <c r="B198" s="2" t="s">
        <v>160</v>
      </c>
      <c r="H198" s="63"/>
      <c r="I198" s="22"/>
      <c r="K198" s="39"/>
    </row>
    <row r="199" spans="1:11" x14ac:dyDescent="0.2">
      <c r="A199" s="6"/>
      <c r="H199" s="63"/>
      <c r="I199" s="22"/>
      <c r="K199" s="39"/>
    </row>
    <row r="200" spans="1:11" x14ac:dyDescent="0.2">
      <c r="A200" s="14" t="s">
        <v>0</v>
      </c>
      <c r="B200" s="2" t="s">
        <v>19</v>
      </c>
      <c r="H200" s="63"/>
      <c r="I200" s="22"/>
      <c r="K200" s="39"/>
    </row>
    <row r="201" spans="1:11" ht="25.5" x14ac:dyDescent="0.2">
      <c r="A201" s="14" t="s">
        <v>272</v>
      </c>
      <c r="B201" s="2" t="s">
        <v>159</v>
      </c>
      <c r="C201" s="1" t="s">
        <v>2</v>
      </c>
      <c r="D201" s="1">
        <v>640</v>
      </c>
      <c r="F201" s="63">
        <f>D201*E201</f>
        <v>0</v>
      </c>
      <c r="H201" s="63"/>
      <c r="I201" s="22"/>
      <c r="K201" s="39"/>
    </row>
    <row r="202" spans="1:11" x14ac:dyDescent="0.2">
      <c r="H202" s="63"/>
      <c r="I202" s="22"/>
      <c r="K202" s="39"/>
    </row>
    <row r="203" spans="1:11" x14ac:dyDescent="0.2">
      <c r="A203" s="14" t="s">
        <v>273</v>
      </c>
      <c r="B203" s="2" t="s">
        <v>154</v>
      </c>
      <c r="C203" s="1" t="s">
        <v>2</v>
      </c>
      <c r="D203" s="1">
        <v>75</v>
      </c>
      <c r="F203" s="63">
        <f>D203*E203</f>
        <v>0</v>
      </c>
      <c r="H203" s="63"/>
      <c r="I203" s="22"/>
      <c r="K203" s="39"/>
    </row>
    <row r="204" spans="1:11" x14ac:dyDescent="0.2">
      <c r="H204" s="63"/>
      <c r="I204" s="22"/>
      <c r="K204" s="39"/>
    </row>
    <row r="205" spans="1:11" ht="25.5" x14ac:dyDescent="0.2">
      <c r="A205" s="14" t="s">
        <v>274</v>
      </c>
      <c r="B205" s="2" t="s">
        <v>270</v>
      </c>
      <c r="C205" s="1" t="s">
        <v>2</v>
      </c>
      <c r="D205" s="1">
        <v>75</v>
      </c>
      <c r="F205" s="63">
        <f>D205*E205</f>
        <v>0</v>
      </c>
      <c r="H205" s="63"/>
      <c r="I205" s="22"/>
      <c r="K205" s="39"/>
    </row>
    <row r="206" spans="1:11" x14ac:dyDescent="0.2">
      <c r="H206" s="63"/>
      <c r="I206" s="22"/>
      <c r="K206" s="39"/>
    </row>
    <row r="207" spans="1:11" ht="38.25" x14ac:dyDescent="0.2">
      <c r="A207" s="14" t="s">
        <v>3</v>
      </c>
      <c r="B207" s="2" t="s">
        <v>155</v>
      </c>
      <c r="H207" s="63"/>
      <c r="I207" s="22"/>
      <c r="K207" s="39"/>
    </row>
    <row r="208" spans="1:11" x14ac:dyDescent="0.2">
      <c r="B208" s="2" t="s">
        <v>20</v>
      </c>
      <c r="H208" s="63"/>
      <c r="I208" s="22"/>
      <c r="K208" s="39"/>
    </row>
    <row r="209" spans="1:11" x14ac:dyDescent="0.2">
      <c r="B209" s="2" t="s">
        <v>21</v>
      </c>
      <c r="C209" s="1" t="s">
        <v>2</v>
      </c>
      <c r="D209" s="1">
        <v>90</v>
      </c>
      <c r="F209" s="63">
        <f>D209*E209</f>
        <v>0</v>
      </c>
      <c r="H209" s="63"/>
      <c r="I209" s="22"/>
      <c r="K209" s="39"/>
    </row>
    <row r="210" spans="1:11" x14ac:dyDescent="0.2">
      <c r="B210" s="2" t="s">
        <v>22</v>
      </c>
      <c r="C210" s="1" t="s">
        <v>2</v>
      </c>
      <c r="D210" s="1">
        <v>1200</v>
      </c>
      <c r="F210" s="63">
        <f>D210*E210</f>
        <v>0</v>
      </c>
      <c r="H210" s="63"/>
      <c r="I210" s="22"/>
      <c r="K210" s="39"/>
    </row>
    <row r="211" spans="1:11" x14ac:dyDescent="0.2">
      <c r="B211" s="2" t="s">
        <v>23</v>
      </c>
      <c r="C211" s="1" t="s">
        <v>2</v>
      </c>
      <c r="D211" s="1">
        <v>1300</v>
      </c>
      <c r="F211" s="63">
        <f>D211*E211</f>
        <v>0</v>
      </c>
      <c r="H211" s="63"/>
      <c r="I211" s="22"/>
      <c r="K211" s="39"/>
    </row>
    <row r="212" spans="1:11" x14ac:dyDescent="0.2">
      <c r="H212" s="63"/>
      <c r="I212" s="22"/>
      <c r="K212" s="39"/>
    </row>
    <row r="213" spans="1:11" ht="25.5" x14ac:dyDescent="0.2">
      <c r="A213" s="14" t="s">
        <v>4</v>
      </c>
      <c r="B213" s="2" t="s">
        <v>161</v>
      </c>
      <c r="H213" s="63"/>
      <c r="I213" s="22"/>
      <c r="K213" s="39"/>
    </row>
    <row r="214" spans="1:11" x14ac:dyDescent="0.2">
      <c r="H214" s="63"/>
      <c r="I214" s="22"/>
      <c r="K214" s="39"/>
    </row>
    <row r="215" spans="1:11" x14ac:dyDescent="0.2">
      <c r="A215" s="14" t="s">
        <v>251</v>
      </c>
      <c r="B215" s="2" t="s">
        <v>229</v>
      </c>
      <c r="C215" s="1" t="s">
        <v>2</v>
      </c>
      <c r="D215" s="1">
        <v>500</v>
      </c>
      <c r="F215" s="63">
        <f>D215*E215</f>
        <v>0</v>
      </c>
      <c r="H215" s="63"/>
      <c r="I215" s="22"/>
      <c r="K215" s="39"/>
    </row>
    <row r="216" spans="1:11" x14ac:dyDescent="0.2">
      <c r="A216" s="14" t="s">
        <v>252</v>
      </c>
      <c r="B216" s="2" t="s">
        <v>230</v>
      </c>
      <c r="C216" s="1" t="s">
        <v>2</v>
      </c>
      <c r="D216" s="1">
        <v>100</v>
      </c>
      <c r="F216" s="63">
        <f>D216*E216</f>
        <v>0</v>
      </c>
      <c r="H216" s="63"/>
      <c r="I216" s="22"/>
      <c r="K216" s="39"/>
    </row>
    <row r="217" spans="1:11" x14ac:dyDescent="0.2">
      <c r="A217" s="14" t="s">
        <v>253</v>
      </c>
      <c r="B217" s="2" t="s">
        <v>231</v>
      </c>
      <c r="C217" s="1" t="s">
        <v>2</v>
      </c>
      <c r="D217" s="1">
        <v>80</v>
      </c>
      <c r="F217" s="63">
        <f t="shared" ref="F217:F227" si="0">D217*E217</f>
        <v>0</v>
      </c>
      <c r="H217" s="63"/>
      <c r="I217" s="22"/>
      <c r="K217" s="39"/>
    </row>
    <row r="218" spans="1:11" x14ac:dyDescent="0.2">
      <c r="A218" s="14" t="s">
        <v>254</v>
      </c>
      <c r="B218" s="2" t="s">
        <v>232</v>
      </c>
      <c r="C218" s="1" t="s">
        <v>2</v>
      </c>
      <c r="D218" s="1">
        <v>90</v>
      </c>
      <c r="F218" s="63">
        <f>D218*E218</f>
        <v>0</v>
      </c>
      <c r="H218" s="63"/>
      <c r="I218" s="22"/>
      <c r="K218" s="39"/>
    </row>
    <row r="219" spans="1:11" x14ac:dyDescent="0.2">
      <c r="A219" s="14" t="s">
        <v>255</v>
      </c>
      <c r="B219" s="2" t="s">
        <v>233</v>
      </c>
      <c r="C219" s="1" t="s">
        <v>2</v>
      </c>
      <c r="D219" s="1">
        <v>80</v>
      </c>
      <c r="F219" s="63">
        <f t="shared" si="0"/>
        <v>0</v>
      </c>
      <c r="H219" s="63"/>
      <c r="I219" s="22"/>
      <c r="K219" s="39"/>
    </row>
    <row r="220" spans="1:11" x14ac:dyDescent="0.2">
      <c r="A220" s="14" t="s">
        <v>256</v>
      </c>
      <c r="B220" s="2" t="s">
        <v>234</v>
      </c>
      <c r="C220" s="1" t="s">
        <v>2</v>
      </c>
      <c r="D220" s="1">
        <v>60</v>
      </c>
      <c r="F220" s="63">
        <f t="shared" si="0"/>
        <v>0</v>
      </c>
      <c r="H220" s="63"/>
      <c r="I220" s="22"/>
      <c r="K220" s="39"/>
    </row>
    <row r="221" spans="1:11" x14ac:dyDescent="0.2">
      <c r="A221" s="14" t="s">
        <v>257</v>
      </c>
      <c r="B221" s="2" t="s">
        <v>235</v>
      </c>
      <c r="C221" s="1" t="s">
        <v>2</v>
      </c>
      <c r="D221" s="1">
        <v>490</v>
      </c>
      <c r="F221" s="63">
        <f t="shared" si="0"/>
        <v>0</v>
      </c>
      <c r="H221" s="63"/>
      <c r="I221" s="22"/>
      <c r="K221" s="39"/>
    </row>
    <row r="222" spans="1:11" x14ac:dyDescent="0.2">
      <c r="A222" s="14" t="s">
        <v>258</v>
      </c>
      <c r="B222" s="2" t="s">
        <v>236</v>
      </c>
      <c r="C222" s="1" t="s">
        <v>2</v>
      </c>
      <c r="D222" s="1">
        <v>100</v>
      </c>
      <c r="F222" s="63">
        <f t="shared" si="0"/>
        <v>0</v>
      </c>
      <c r="H222" s="63"/>
      <c r="I222" s="22"/>
      <c r="K222" s="39"/>
    </row>
    <row r="223" spans="1:11" x14ac:dyDescent="0.2">
      <c r="A223" s="14" t="s">
        <v>259</v>
      </c>
      <c r="B223" s="2" t="s">
        <v>237</v>
      </c>
      <c r="C223" s="1" t="s">
        <v>2</v>
      </c>
      <c r="D223" s="1">
        <v>150</v>
      </c>
      <c r="F223" s="63">
        <f t="shared" si="0"/>
        <v>0</v>
      </c>
      <c r="H223" s="63"/>
      <c r="I223" s="22"/>
      <c r="K223" s="39"/>
    </row>
    <row r="224" spans="1:11" x14ac:dyDescent="0.2">
      <c r="A224" s="14" t="s">
        <v>260</v>
      </c>
      <c r="B224" s="2" t="s">
        <v>238</v>
      </c>
      <c r="C224" s="1" t="s">
        <v>2</v>
      </c>
      <c r="D224" s="1">
        <v>1400</v>
      </c>
      <c r="F224" s="63">
        <f t="shared" si="0"/>
        <v>0</v>
      </c>
      <c r="H224" s="63"/>
      <c r="I224" s="22"/>
      <c r="K224" s="39"/>
    </row>
    <row r="225" spans="1:11" x14ac:dyDescent="0.2">
      <c r="A225" s="14" t="s">
        <v>261</v>
      </c>
      <c r="B225" s="2" t="s">
        <v>239</v>
      </c>
      <c r="C225" s="1" t="s">
        <v>2</v>
      </c>
      <c r="D225" s="1">
        <v>1500</v>
      </c>
      <c r="F225" s="63">
        <f t="shared" si="0"/>
        <v>0</v>
      </c>
      <c r="H225" s="63"/>
      <c r="I225" s="22"/>
      <c r="K225" s="39"/>
    </row>
    <row r="226" spans="1:11" x14ac:dyDescent="0.2">
      <c r="A226" s="14" t="s">
        <v>262</v>
      </c>
      <c r="B226" s="2" t="s">
        <v>240</v>
      </c>
      <c r="C226" s="1" t="s">
        <v>2</v>
      </c>
      <c r="D226" s="1">
        <v>300</v>
      </c>
      <c r="F226" s="63">
        <f t="shared" si="0"/>
        <v>0</v>
      </c>
      <c r="H226" s="63"/>
      <c r="I226" s="22"/>
      <c r="K226" s="39"/>
    </row>
    <row r="227" spans="1:11" x14ac:dyDescent="0.2">
      <c r="A227" s="14" t="s">
        <v>263</v>
      </c>
      <c r="B227" s="2" t="s">
        <v>241</v>
      </c>
      <c r="C227" s="1" t="s">
        <v>2</v>
      </c>
      <c r="D227" s="1">
        <v>250</v>
      </c>
      <c r="F227" s="63">
        <f t="shared" si="0"/>
        <v>0</v>
      </c>
      <c r="H227" s="63"/>
      <c r="I227" s="22"/>
      <c r="K227" s="39"/>
    </row>
    <row r="228" spans="1:11" ht="25.5" x14ac:dyDescent="0.2">
      <c r="A228" s="14" t="s">
        <v>170</v>
      </c>
      <c r="B228" s="2" t="s">
        <v>242</v>
      </c>
      <c r="C228" s="1" t="s">
        <v>2</v>
      </c>
      <c r="D228" s="1">
        <v>300</v>
      </c>
      <c r="F228" s="63">
        <f>D228*E228</f>
        <v>0</v>
      </c>
      <c r="H228" s="63"/>
      <c r="I228" s="22"/>
      <c r="K228" s="39"/>
    </row>
    <row r="229" spans="1:11" x14ac:dyDescent="0.2">
      <c r="A229" s="14" t="s">
        <v>264</v>
      </c>
      <c r="B229" s="2" t="s">
        <v>189</v>
      </c>
      <c r="C229" s="1" t="s">
        <v>2</v>
      </c>
      <c r="D229" s="1">
        <v>3500</v>
      </c>
      <c r="F229" s="63">
        <f>D229*E229</f>
        <v>0</v>
      </c>
      <c r="H229" s="63"/>
      <c r="I229" s="22"/>
      <c r="K229" s="39"/>
    </row>
    <row r="230" spans="1:11" x14ac:dyDescent="0.2">
      <c r="A230" s="14" t="s">
        <v>265</v>
      </c>
      <c r="B230" s="2" t="s">
        <v>171</v>
      </c>
      <c r="C230" s="1" t="s">
        <v>2</v>
      </c>
      <c r="D230" s="1">
        <v>700</v>
      </c>
      <c r="F230" s="63">
        <f>D230*E230</f>
        <v>0</v>
      </c>
      <c r="H230" s="63"/>
      <c r="I230" s="22"/>
      <c r="K230" s="39"/>
    </row>
    <row r="231" spans="1:11" s="24" customFormat="1" x14ac:dyDescent="0.2">
      <c r="A231" s="37"/>
      <c r="C231" s="23"/>
      <c r="D231" s="23"/>
      <c r="E231" s="66"/>
      <c r="F231" s="66"/>
      <c r="H231" s="66"/>
      <c r="I231" s="22"/>
      <c r="J231" s="54"/>
      <c r="K231" s="54"/>
    </row>
    <row r="232" spans="1:11" x14ac:dyDescent="0.2">
      <c r="A232" s="14" t="s">
        <v>5</v>
      </c>
      <c r="B232" s="2" t="s">
        <v>24</v>
      </c>
      <c r="H232" s="63"/>
      <c r="I232" s="22"/>
      <c r="K232" s="39"/>
    </row>
    <row r="233" spans="1:11" ht="25.5" x14ac:dyDescent="0.2">
      <c r="A233" s="14" t="s">
        <v>221</v>
      </c>
      <c r="B233" s="2" t="s">
        <v>152</v>
      </c>
      <c r="C233" s="1" t="s">
        <v>1</v>
      </c>
      <c r="D233" s="1">
        <v>15</v>
      </c>
      <c r="F233" s="63">
        <f>D233*E233</f>
        <v>0</v>
      </c>
      <c r="H233" s="63"/>
      <c r="I233" s="22"/>
      <c r="K233" s="39"/>
    </row>
    <row r="234" spans="1:11" x14ac:dyDescent="0.2">
      <c r="A234" s="14" t="s">
        <v>222</v>
      </c>
      <c r="B234" s="2" t="s">
        <v>153</v>
      </c>
      <c r="C234" s="1" t="s">
        <v>1</v>
      </c>
      <c r="D234" s="1">
        <v>25</v>
      </c>
      <c r="F234" s="63">
        <f>D234*E234</f>
        <v>0</v>
      </c>
      <c r="H234" s="63"/>
      <c r="I234" s="22"/>
      <c r="K234" s="39"/>
    </row>
    <row r="235" spans="1:11" x14ac:dyDescent="0.2">
      <c r="A235" s="14" t="s">
        <v>223</v>
      </c>
      <c r="B235" s="2" t="s">
        <v>25</v>
      </c>
      <c r="C235" s="1" t="s">
        <v>1</v>
      </c>
      <c r="D235" s="1">
        <v>12</v>
      </c>
      <c r="F235" s="63">
        <f>D235*E235</f>
        <v>0</v>
      </c>
      <c r="H235" s="63"/>
      <c r="I235" s="22"/>
      <c r="K235" s="39"/>
    </row>
    <row r="236" spans="1:11" x14ac:dyDescent="0.2">
      <c r="H236" s="63"/>
      <c r="I236" s="22"/>
      <c r="K236" s="39"/>
    </row>
    <row r="237" spans="1:11" x14ac:dyDescent="0.2">
      <c r="A237" s="14" t="s">
        <v>7</v>
      </c>
      <c r="B237" s="2" t="s">
        <v>26</v>
      </c>
      <c r="C237" s="1" t="s">
        <v>1</v>
      </c>
      <c r="D237" s="1">
        <v>8</v>
      </c>
      <c r="F237" s="63">
        <f>D237*E237</f>
        <v>0</v>
      </c>
      <c r="H237" s="63"/>
      <c r="I237" s="22"/>
      <c r="K237" s="39"/>
    </row>
    <row r="238" spans="1:11" x14ac:dyDescent="0.2">
      <c r="H238" s="63"/>
      <c r="I238" s="22"/>
      <c r="K238" s="39"/>
    </row>
    <row r="239" spans="1:11" ht="25.5" x14ac:dyDescent="0.2">
      <c r="A239" s="14">
        <v>9</v>
      </c>
      <c r="B239" s="2" t="s">
        <v>151</v>
      </c>
      <c r="C239" s="1" t="s">
        <v>1</v>
      </c>
      <c r="D239" s="1">
        <v>40</v>
      </c>
      <c r="F239" s="63">
        <f>D239*E239</f>
        <v>0</v>
      </c>
      <c r="H239" s="63"/>
      <c r="I239" s="22"/>
      <c r="K239" s="39"/>
    </row>
    <row r="240" spans="1:11" x14ac:dyDescent="0.2">
      <c r="H240" s="63"/>
      <c r="I240" s="22"/>
      <c r="K240" s="39"/>
    </row>
    <row r="241" spans="1:11" ht="51" x14ac:dyDescent="0.2">
      <c r="A241" s="14">
        <v>10</v>
      </c>
      <c r="B241" s="2" t="s">
        <v>150</v>
      </c>
      <c r="C241" s="1" t="s">
        <v>50</v>
      </c>
      <c r="D241" s="1">
        <v>1</v>
      </c>
      <c r="F241" s="63">
        <f>D241*E241</f>
        <v>0</v>
      </c>
      <c r="H241" s="63"/>
      <c r="I241" s="22"/>
      <c r="K241" s="39"/>
    </row>
    <row r="242" spans="1:11" x14ac:dyDescent="0.2">
      <c r="H242" s="63"/>
      <c r="I242" s="22"/>
      <c r="K242" s="39"/>
    </row>
    <row r="243" spans="1:11" x14ac:dyDescent="0.2">
      <c r="A243" s="14">
        <v>11</v>
      </c>
      <c r="B243" s="2" t="s">
        <v>28</v>
      </c>
      <c r="H243" s="63"/>
      <c r="I243" s="22"/>
      <c r="K243" s="39"/>
    </row>
    <row r="244" spans="1:11" x14ac:dyDescent="0.2">
      <c r="B244" s="2" t="s">
        <v>149</v>
      </c>
      <c r="C244" s="1" t="s">
        <v>1</v>
      </c>
      <c r="D244" s="1">
        <v>50</v>
      </c>
      <c r="F244" s="63">
        <f>D244*E244</f>
        <v>0</v>
      </c>
      <c r="H244" s="63"/>
      <c r="I244" s="22"/>
      <c r="K244" s="39"/>
    </row>
    <row r="245" spans="1:11" x14ac:dyDescent="0.2">
      <c r="H245" s="63"/>
      <c r="I245" s="22"/>
      <c r="K245" s="39"/>
    </row>
    <row r="246" spans="1:11" ht="25.5" x14ac:dyDescent="0.2">
      <c r="A246" s="14" t="s">
        <v>14</v>
      </c>
      <c r="B246" s="2" t="s">
        <v>148</v>
      </c>
      <c r="C246" s="1" t="s">
        <v>2</v>
      </c>
      <c r="D246" s="1">
        <v>250</v>
      </c>
      <c r="F246" s="63">
        <f>E246*D246</f>
        <v>0</v>
      </c>
      <c r="H246" s="63"/>
      <c r="I246" s="22"/>
      <c r="K246" s="39"/>
    </row>
    <row r="247" spans="1:11" x14ac:dyDescent="0.2">
      <c r="H247" s="63"/>
      <c r="I247" s="22"/>
      <c r="K247" s="39"/>
    </row>
    <row r="248" spans="1:11" ht="38.25" x14ac:dyDescent="0.2">
      <c r="A248" s="14" t="s">
        <v>15</v>
      </c>
      <c r="B248" s="2" t="s">
        <v>246</v>
      </c>
      <c r="C248" s="1" t="s">
        <v>50</v>
      </c>
      <c r="D248" s="1">
        <v>3</v>
      </c>
      <c r="F248" s="63">
        <f>E248*D248</f>
        <v>0</v>
      </c>
      <c r="H248" s="63"/>
      <c r="I248" s="22"/>
      <c r="K248" s="39"/>
    </row>
    <row r="249" spans="1:11" x14ac:dyDescent="0.2">
      <c r="H249" s="63"/>
      <c r="I249" s="22"/>
      <c r="K249" s="39"/>
    </row>
    <row r="250" spans="1:11" ht="51" x14ac:dyDescent="0.2">
      <c r="A250" s="14" t="s">
        <v>16</v>
      </c>
      <c r="B250" s="2" t="s">
        <v>268</v>
      </c>
      <c r="C250" s="1" t="s">
        <v>1</v>
      </c>
      <c r="D250" s="1">
        <v>1</v>
      </c>
      <c r="F250" s="63">
        <f>E250*D250</f>
        <v>0</v>
      </c>
      <c r="H250" s="63"/>
      <c r="I250" s="22"/>
      <c r="K250" s="39"/>
    </row>
    <row r="251" spans="1:11" s="24" customFormat="1" x14ac:dyDescent="0.2">
      <c r="A251" s="37"/>
      <c r="C251" s="23"/>
      <c r="D251" s="23"/>
      <c r="E251" s="66"/>
      <c r="F251" s="66"/>
      <c r="H251" s="66"/>
      <c r="I251" s="22"/>
      <c r="J251" s="54"/>
      <c r="K251" s="54"/>
    </row>
    <row r="252" spans="1:11" x14ac:dyDescent="0.2">
      <c r="B252" s="3" t="s">
        <v>49</v>
      </c>
      <c r="F252" s="27">
        <f>SUM(F201:F251)</f>
        <v>0</v>
      </c>
      <c r="H252" s="63"/>
      <c r="I252" s="22"/>
      <c r="K252" s="39"/>
    </row>
    <row r="253" spans="1:11" s="24" customFormat="1" x14ac:dyDescent="0.2">
      <c r="A253" s="31"/>
      <c r="C253" s="23"/>
      <c r="D253" s="23"/>
      <c r="E253" s="66"/>
      <c r="F253" s="66"/>
      <c r="H253" s="66"/>
      <c r="I253" s="22"/>
      <c r="J253" s="54"/>
      <c r="K253" s="54"/>
    </row>
    <row r="254" spans="1:11" s="24" customFormat="1" x14ac:dyDescent="0.2">
      <c r="A254" s="31"/>
      <c r="C254" s="23"/>
      <c r="D254" s="23"/>
      <c r="E254" s="66"/>
      <c r="F254" s="66"/>
      <c r="H254" s="66"/>
      <c r="I254" s="22"/>
      <c r="J254" s="54"/>
      <c r="K254" s="54"/>
    </row>
    <row r="255" spans="1:11" s="24" customFormat="1" x14ac:dyDescent="0.2">
      <c r="A255" s="31"/>
      <c r="C255" s="23"/>
      <c r="D255" s="23"/>
      <c r="E255" s="66"/>
      <c r="F255" s="66"/>
      <c r="H255" s="66"/>
      <c r="I255" s="22"/>
      <c r="J255" s="54"/>
      <c r="K255" s="54"/>
    </row>
    <row r="256" spans="1:11" s="3" customFormat="1" x14ac:dyDescent="0.2">
      <c r="A256" s="6" t="s">
        <v>103</v>
      </c>
      <c r="B256" s="3" t="s">
        <v>174</v>
      </c>
      <c r="C256" s="4"/>
      <c r="D256" s="4"/>
      <c r="E256" s="27"/>
      <c r="F256" s="27"/>
      <c r="H256" s="27"/>
      <c r="I256" s="22"/>
      <c r="J256" s="39"/>
      <c r="K256" s="52"/>
    </row>
    <row r="257" spans="1:11" x14ac:dyDescent="0.2">
      <c r="H257" s="63"/>
      <c r="I257" s="22"/>
      <c r="K257" s="39"/>
    </row>
    <row r="258" spans="1:11" s="12" customFormat="1" ht="25.5" x14ac:dyDescent="0.2">
      <c r="A258" s="14" t="s">
        <v>0</v>
      </c>
      <c r="B258" s="2" t="s">
        <v>166</v>
      </c>
      <c r="C258" s="1" t="s">
        <v>50</v>
      </c>
      <c r="D258" s="1">
        <v>1</v>
      </c>
      <c r="E258" s="63"/>
      <c r="F258" s="63">
        <f>E258*D258</f>
        <v>0</v>
      </c>
      <c r="G258" s="2"/>
      <c r="H258" s="63"/>
      <c r="I258" s="22"/>
      <c r="J258" s="39"/>
      <c r="K258" s="56"/>
    </row>
    <row r="259" spans="1:11" s="12" customFormat="1" x14ac:dyDescent="0.2">
      <c r="A259" s="14"/>
      <c r="B259" s="2"/>
      <c r="C259" s="1"/>
      <c r="D259" s="1"/>
      <c r="E259" s="63"/>
      <c r="F259" s="63"/>
      <c r="G259" s="2"/>
      <c r="H259" s="63"/>
      <c r="I259" s="22"/>
      <c r="J259" s="39"/>
      <c r="K259" s="56"/>
    </row>
    <row r="260" spans="1:11" s="12" customFormat="1" ht="25.5" x14ac:dyDescent="0.2">
      <c r="A260" s="14" t="s">
        <v>3</v>
      </c>
      <c r="B260" s="2" t="s">
        <v>53</v>
      </c>
      <c r="C260" s="1" t="s">
        <v>1</v>
      </c>
      <c r="D260" s="1">
        <v>1</v>
      </c>
      <c r="E260" s="63"/>
      <c r="F260" s="63">
        <f>D260*E260</f>
        <v>0</v>
      </c>
      <c r="G260" s="2"/>
      <c r="H260" s="63"/>
      <c r="I260" s="22"/>
      <c r="J260" s="39"/>
      <c r="K260" s="56"/>
    </row>
    <row r="261" spans="1:11" s="12" customFormat="1" x14ac:dyDescent="0.2">
      <c r="A261" s="14"/>
      <c r="B261" s="2"/>
      <c r="C261" s="1"/>
      <c r="D261" s="1"/>
      <c r="E261" s="63"/>
      <c r="F261" s="63"/>
      <c r="G261" s="2"/>
      <c r="H261" s="63"/>
      <c r="I261" s="22"/>
      <c r="J261" s="39"/>
      <c r="K261" s="56"/>
    </row>
    <row r="262" spans="1:11" s="12" customFormat="1" x14ac:dyDescent="0.2">
      <c r="A262" s="14" t="s">
        <v>4</v>
      </c>
      <c r="B262" s="2" t="s">
        <v>54</v>
      </c>
      <c r="C262" s="1" t="s">
        <v>2</v>
      </c>
      <c r="D262" s="1">
        <v>30</v>
      </c>
      <c r="E262" s="63"/>
      <c r="F262" s="63">
        <f>D262*E262</f>
        <v>0</v>
      </c>
      <c r="G262" s="2"/>
      <c r="H262" s="63"/>
      <c r="I262" s="22"/>
      <c r="J262" s="39"/>
      <c r="K262" s="56"/>
    </row>
    <row r="263" spans="1:11" s="12" customFormat="1" x14ac:dyDescent="0.2">
      <c r="A263" s="14"/>
      <c r="B263" s="2"/>
      <c r="C263" s="1"/>
      <c r="D263" s="1"/>
      <c r="E263" s="63"/>
      <c r="F263" s="63"/>
      <c r="G263" s="2"/>
      <c r="H263" s="63"/>
      <c r="I263" s="22"/>
      <c r="J263" s="39"/>
      <c r="K263" s="56"/>
    </row>
    <row r="264" spans="1:11" s="12" customFormat="1" ht="25.5" x14ac:dyDescent="0.2">
      <c r="A264" s="14" t="s">
        <v>5</v>
      </c>
      <c r="B264" s="2" t="s">
        <v>224</v>
      </c>
      <c r="C264" s="1" t="s">
        <v>2</v>
      </c>
      <c r="D264" s="1">
        <v>30</v>
      </c>
      <c r="E264" s="63"/>
      <c r="F264" s="63">
        <f>E264*D264</f>
        <v>0</v>
      </c>
      <c r="G264" s="2"/>
      <c r="H264" s="63"/>
      <c r="I264" s="22"/>
      <c r="J264" s="39"/>
      <c r="K264" s="56"/>
    </row>
    <row r="265" spans="1:11" s="12" customFormat="1" x14ac:dyDescent="0.2">
      <c r="A265" s="14"/>
      <c r="B265" s="2"/>
      <c r="C265" s="1"/>
      <c r="D265" s="1"/>
      <c r="E265" s="63"/>
      <c r="F265" s="63"/>
      <c r="G265" s="2"/>
      <c r="H265" s="63"/>
      <c r="I265" s="22"/>
      <c r="J265" s="39"/>
      <c r="K265" s="56"/>
    </row>
    <row r="266" spans="1:11" s="12" customFormat="1" x14ac:dyDescent="0.2">
      <c r="A266" s="14" t="s">
        <v>6</v>
      </c>
      <c r="B266" s="2" t="s">
        <v>225</v>
      </c>
      <c r="C266" s="1" t="s">
        <v>2</v>
      </c>
      <c r="D266" s="1">
        <v>60</v>
      </c>
      <c r="E266" s="63"/>
      <c r="F266" s="63">
        <f>D266*E266</f>
        <v>0</v>
      </c>
      <c r="G266" s="2"/>
      <c r="H266" s="63"/>
      <c r="I266" s="22"/>
      <c r="J266" s="39"/>
      <c r="K266" s="56"/>
    </row>
    <row r="267" spans="1:11" s="12" customFormat="1" x14ac:dyDescent="0.2">
      <c r="A267" s="14"/>
      <c r="B267" s="2"/>
      <c r="C267" s="1"/>
      <c r="D267" s="1"/>
      <c r="E267" s="63"/>
      <c r="F267" s="63"/>
      <c r="G267" s="2"/>
      <c r="H267" s="63"/>
      <c r="I267" s="22"/>
      <c r="J267" s="39"/>
      <c r="K267" s="56"/>
    </row>
    <row r="268" spans="1:11" x14ac:dyDescent="0.2">
      <c r="A268" s="14" t="s">
        <v>7</v>
      </c>
      <c r="B268" s="2" t="s">
        <v>70</v>
      </c>
      <c r="C268" s="1" t="s">
        <v>27</v>
      </c>
      <c r="D268" s="1">
        <v>2</v>
      </c>
      <c r="F268" s="63">
        <f>D268*E268</f>
        <v>0</v>
      </c>
      <c r="H268" s="63"/>
      <c r="I268" s="22"/>
      <c r="K268" s="39"/>
    </row>
    <row r="269" spans="1:11" x14ac:dyDescent="0.2">
      <c r="H269" s="63"/>
      <c r="I269" s="22"/>
      <c r="K269" s="39"/>
    </row>
    <row r="270" spans="1:11" ht="38.25" x14ac:dyDescent="0.2">
      <c r="B270" s="2" t="s">
        <v>167</v>
      </c>
      <c r="H270" s="63"/>
      <c r="I270" s="22"/>
      <c r="K270" s="39"/>
    </row>
    <row r="271" spans="1:11" x14ac:dyDescent="0.2">
      <c r="H271" s="63"/>
      <c r="I271" s="22"/>
      <c r="K271" s="39"/>
    </row>
    <row r="272" spans="1:11" s="21" customFormat="1" x14ac:dyDescent="0.2">
      <c r="A272" s="6"/>
      <c r="B272" s="3" t="s">
        <v>49</v>
      </c>
      <c r="C272" s="4"/>
      <c r="D272" s="4"/>
      <c r="E272" s="27"/>
      <c r="F272" s="27">
        <f>SUM(F258:F268)</f>
        <v>0</v>
      </c>
      <c r="G272" s="3"/>
      <c r="H272" s="27"/>
      <c r="I272" s="22"/>
      <c r="J272" s="39"/>
      <c r="K272" s="58"/>
    </row>
    <row r="273" spans="1:11" s="24" customFormat="1" x14ac:dyDescent="0.2">
      <c r="A273" s="37"/>
      <c r="C273" s="23"/>
      <c r="D273" s="23"/>
      <c r="E273" s="66"/>
      <c r="F273" s="66"/>
      <c r="H273" s="66"/>
      <c r="I273" s="22"/>
      <c r="J273" s="54"/>
      <c r="K273" s="54"/>
    </row>
    <row r="274" spans="1:11" s="24" customFormat="1" x14ac:dyDescent="0.2">
      <c r="A274" s="37"/>
      <c r="C274" s="23"/>
      <c r="D274" s="23"/>
      <c r="E274" s="66"/>
      <c r="F274" s="66"/>
      <c r="H274" s="66"/>
      <c r="I274" s="22"/>
      <c r="J274" s="54"/>
      <c r="K274" s="54"/>
    </row>
    <row r="275" spans="1:11" s="24" customFormat="1" x14ac:dyDescent="0.2">
      <c r="A275" s="37"/>
      <c r="C275" s="23"/>
      <c r="D275" s="23"/>
      <c r="E275" s="66"/>
      <c r="F275" s="66"/>
      <c r="H275" s="66"/>
      <c r="I275" s="22"/>
      <c r="J275" s="54"/>
      <c r="K275" s="54"/>
    </row>
    <row r="276" spans="1:11" ht="25.5" x14ac:dyDescent="0.2">
      <c r="A276" s="6" t="s">
        <v>104</v>
      </c>
      <c r="B276" s="3" t="s">
        <v>226</v>
      </c>
      <c r="H276" s="63"/>
      <c r="I276" s="22"/>
      <c r="K276" s="39"/>
    </row>
    <row r="277" spans="1:11" x14ac:dyDescent="0.2">
      <c r="H277" s="63"/>
      <c r="I277" s="22"/>
      <c r="K277" s="39"/>
    </row>
    <row r="278" spans="1:11" x14ac:dyDescent="0.2">
      <c r="A278" s="14" t="s">
        <v>9</v>
      </c>
      <c r="B278" s="2" t="s">
        <v>163</v>
      </c>
      <c r="H278" s="63"/>
      <c r="I278" s="22"/>
      <c r="K278" s="39"/>
    </row>
    <row r="279" spans="1:11" x14ac:dyDescent="0.2">
      <c r="B279" s="2" t="s">
        <v>29</v>
      </c>
      <c r="C279" s="1" t="s">
        <v>1</v>
      </c>
      <c r="D279" s="1">
        <v>40</v>
      </c>
      <c r="F279" s="63">
        <f>D279*E279</f>
        <v>0</v>
      </c>
      <c r="H279" s="63"/>
      <c r="I279" s="22"/>
      <c r="K279" s="39"/>
    </row>
    <row r="280" spans="1:11" x14ac:dyDescent="0.2">
      <c r="B280" s="2" t="s">
        <v>30</v>
      </c>
      <c r="C280" s="1" t="s">
        <v>1</v>
      </c>
      <c r="D280" s="1">
        <v>10</v>
      </c>
      <c r="F280" s="63">
        <f>D280*E280</f>
        <v>0</v>
      </c>
      <c r="H280" s="63"/>
      <c r="I280" s="22"/>
      <c r="K280" s="39"/>
    </row>
    <row r="281" spans="1:11" s="12" customFormat="1" x14ac:dyDescent="0.2">
      <c r="A281" s="14"/>
      <c r="B281" s="2"/>
      <c r="C281" s="1"/>
      <c r="D281" s="1"/>
      <c r="E281" s="63"/>
      <c r="F281" s="63"/>
      <c r="G281" s="2"/>
      <c r="H281" s="63"/>
      <c r="I281" s="22"/>
      <c r="J281" s="39"/>
      <c r="K281" s="56"/>
    </row>
    <row r="282" spans="1:11" s="12" customFormat="1" x14ac:dyDescent="0.2">
      <c r="A282" s="14" t="s">
        <v>117</v>
      </c>
      <c r="B282" s="2" t="s">
        <v>55</v>
      </c>
      <c r="C282" s="1" t="s">
        <v>1</v>
      </c>
      <c r="D282" s="1">
        <v>10</v>
      </c>
      <c r="E282" s="63"/>
      <c r="F282" s="63">
        <f>D282*E282</f>
        <v>0</v>
      </c>
      <c r="G282" s="2"/>
      <c r="H282" s="63"/>
      <c r="I282" s="22"/>
      <c r="J282" s="39"/>
      <c r="K282" s="56"/>
    </row>
    <row r="283" spans="1:11" s="12" customFormat="1" x14ac:dyDescent="0.2">
      <c r="A283" s="14"/>
      <c r="B283" s="2"/>
      <c r="C283" s="1"/>
      <c r="D283" s="1"/>
      <c r="E283" s="63"/>
      <c r="F283" s="63"/>
      <c r="G283" s="2"/>
      <c r="H283" s="63"/>
      <c r="I283" s="22"/>
      <c r="J283" s="39"/>
      <c r="K283" s="56"/>
    </row>
    <row r="284" spans="1:11" s="12" customFormat="1" x14ac:dyDescent="0.2">
      <c r="A284" s="14" t="s">
        <v>79</v>
      </c>
      <c r="B284" s="2" t="s">
        <v>31</v>
      </c>
      <c r="C284" s="1" t="s">
        <v>1</v>
      </c>
      <c r="D284" s="1">
        <v>1</v>
      </c>
      <c r="E284" s="63"/>
      <c r="F284" s="63">
        <f>D284*E284</f>
        <v>0</v>
      </c>
      <c r="G284" s="2"/>
      <c r="H284" s="63"/>
      <c r="I284" s="22"/>
      <c r="J284" s="39"/>
      <c r="K284" s="56"/>
    </row>
    <row r="285" spans="1:11" s="12" customFormat="1" x14ac:dyDescent="0.2">
      <c r="A285" s="14"/>
      <c r="B285" s="2"/>
      <c r="C285" s="1"/>
      <c r="D285" s="1"/>
      <c r="E285" s="63"/>
      <c r="F285" s="63"/>
      <c r="G285" s="2"/>
      <c r="H285" s="63"/>
      <c r="I285" s="22"/>
      <c r="J285" s="39"/>
      <c r="K285" s="56"/>
    </row>
    <row r="286" spans="1:11" s="12" customFormat="1" ht="25.5" x14ac:dyDescent="0.2">
      <c r="A286" s="32" t="s">
        <v>118</v>
      </c>
      <c r="B286" s="2" t="s">
        <v>164</v>
      </c>
      <c r="C286" s="1" t="s">
        <v>1</v>
      </c>
      <c r="D286" s="11">
        <v>1</v>
      </c>
      <c r="E286" s="74"/>
      <c r="F286" s="8">
        <f>D286*E286</f>
        <v>0</v>
      </c>
      <c r="H286" s="74"/>
      <c r="I286" s="22"/>
      <c r="J286" s="39"/>
      <c r="K286" s="56"/>
    </row>
    <row r="287" spans="1:11" s="12" customFormat="1" x14ac:dyDescent="0.2">
      <c r="A287" s="32"/>
      <c r="B287" s="2"/>
      <c r="C287" s="1"/>
      <c r="D287" s="11"/>
      <c r="E287" s="74"/>
      <c r="F287" s="8"/>
      <c r="H287" s="74"/>
      <c r="I287" s="22"/>
      <c r="J287" s="39"/>
      <c r="K287" s="56"/>
    </row>
    <row r="288" spans="1:11" s="12" customFormat="1" ht="38.25" x14ac:dyDescent="0.2">
      <c r="A288" s="32" t="s">
        <v>119</v>
      </c>
      <c r="B288" s="2" t="s">
        <v>56</v>
      </c>
      <c r="C288" s="1" t="s">
        <v>1</v>
      </c>
      <c r="D288" s="11">
        <v>2</v>
      </c>
      <c r="E288" s="74"/>
      <c r="F288" s="74">
        <f>E288*D288</f>
        <v>0</v>
      </c>
      <c r="H288" s="74"/>
      <c r="I288" s="22"/>
      <c r="J288" s="39"/>
      <c r="K288" s="56"/>
    </row>
    <row r="289" spans="1:11" s="12" customFormat="1" x14ac:dyDescent="0.2">
      <c r="A289" s="14"/>
      <c r="B289" s="2"/>
      <c r="C289" s="1"/>
      <c r="D289" s="1"/>
      <c r="E289" s="63"/>
      <c r="F289" s="63"/>
      <c r="G289" s="2"/>
      <c r="H289" s="63"/>
      <c r="I289" s="22"/>
      <c r="J289" s="39"/>
      <c r="K289" s="56"/>
    </row>
    <row r="290" spans="1:11" s="12" customFormat="1" ht="25.5" x14ac:dyDescent="0.2">
      <c r="A290" s="14" t="s">
        <v>140</v>
      </c>
      <c r="B290" s="2" t="s">
        <v>57</v>
      </c>
      <c r="C290" s="1" t="s">
        <v>2</v>
      </c>
      <c r="D290" s="1">
        <v>80</v>
      </c>
      <c r="E290" s="63"/>
      <c r="F290" s="63">
        <f>D290*E290</f>
        <v>0</v>
      </c>
      <c r="G290" s="2"/>
      <c r="H290" s="63"/>
      <c r="I290" s="22"/>
      <c r="J290" s="39"/>
      <c r="K290" s="56"/>
    </row>
    <row r="291" spans="1:11" s="12" customFormat="1" x14ac:dyDescent="0.2">
      <c r="A291" s="14"/>
      <c r="B291" s="2"/>
      <c r="C291" s="1"/>
      <c r="D291" s="1"/>
      <c r="E291" s="63"/>
      <c r="F291" s="63"/>
      <c r="G291" s="2"/>
      <c r="H291" s="63"/>
      <c r="I291" s="22"/>
      <c r="J291" s="39"/>
      <c r="K291" s="56"/>
    </row>
    <row r="292" spans="1:11" x14ac:dyDescent="0.2">
      <c r="A292" s="14" t="s">
        <v>141</v>
      </c>
      <c r="B292" s="2" t="s">
        <v>32</v>
      </c>
      <c r="C292" s="1" t="s">
        <v>1</v>
      </c>
      <c r="D292" s="1">
        <v>1</v>
      </c>
      <c r="F292" s="63">
        <f>D292*E292</f>
        <v>0</v>
      </c>
      <c r="H292" s="63"/>
      <c r="I292" s="22"/>
      <c r="K292" s="39"/>
    </row>
    <row r="293" spans="1:11" x14ac:dyDescent="0.2">
      <c r="H293" s="63"/>
      <c r="I293" s="22"/>
      <c r="K293" s="39"/>
    </row>
    <row r="294" spans="1:11" ht="38.25" x14ac:dyDescent="0.2">
      <c r="A294" s="14" t="s">
        <v>142</v>
      </c>
      <c r="B294" s="2" t="s">
        <v>162</v>
      </c>
      <c r="C294" s="1" t="s">
        <v>1</v>
      </c>
      <c r="D294" s="1">
        <v>1</v>
      </c>
      <c r="F294" s="63">
        <f>E294*D294</f>
        <v>0</v>
      </c>
      <c r="H294" s="63"/>
      <c r="I294" s="22"/>
      <c r="K294" s="39"/>
    </row>
    <row r="295" spans="1:11" x14ac:dyDescent="0.2">
      <c r="H295" s="63"/>
      <c r="I295" s="22"/>
      <c r="K295" s="39"/>
    </row>
    <row r="296" spans="1:11" x14ac:dyDescent="0.2">
      <c r="A296" s="14" t="s">
        <v>98</v>
      </c>
      <c r="B296" s="2" t="s">
        <v>209</v>
      </c>
      <c r="C296" s="1" t="s">
        <v>1</v>
      </c>
      <c r="D296" s="1">
        <v>20</v>
      </c>
      <c r="F296" s="63">
        <f>E296*D296</f>
        <v>0</v>
      </c>
      <c r="H296" s="63"/>
      <c r="I296" s="22"/>
      <c r="K296" s="39"/>
    </row>
    <row r="297" spans="1:11" x14ac:dyDescent="0.2">
      <c r="H297" s="63"/>
      <c r="I297" s="22"/>
      <c r="K297" s="39"/>
    </row>
    <row r="298" spans="1:11" ht="76.5" x14ac:dyDescent="0.2">
      <c r="B298" s="2" t="s">
        <v>165</v>
      </c>
      <c r="H298" s="63"/>
      <c r="I298" s="22"/>
      <c r="K298" s="39"/>
    </row>
    <row r="299" spans="1:11" x14ac:dyDescent="0.2">
      <c r="H299" s="63"/>
      <c r="I299" s="22"/>
      <c r="K299" s="39"/>
    </row>
    <row r="300" spans="1:11" x14ac:dyDescent="0.2">
      <c r="A300" s="6"/>
      <c r="B300" s="3" t="s">
        <v>49</v>
      </c>
      <c r="C300" s="4"/>
      <c r="D300" s="4"/>
      <c r="E300" s="27"/>
      <c r="F300" s="27">
        <f>SUM(F278:F297)</f>
        <v>0</v>
      </c>
      <c r="H300" s="27"/>
      <c r="I300" s="22"/>
      <c r="K300" s="39"/>
    </row>
    <row r="301" spans="1:11" s="24" customFormat="1" x14ac:dyDescent="0.2">
      <c r="A301" s="31"/>
      <c r="C301" s="23"/>
      <c r="D301" s="23"/>
      <c r="E301" s="66"/>
      <c r="F301" s="66"/>
      <c r="H301" s="66"/>
      <c r="I301" s="22"/>
      <c r="J301" s="54"/>
      <c r="K301" s="54"/>
    </row>
    <row r="302" spans="1:11" s="24" customFormat="1" x14ac:dyDescent="0.2">
      <c r="A302" s="31"/>
      <c r="C302" s="23"/>
      <c r="D302" s="23"/>
      <c r="E302" s="66"/>
      <c r="F302" s="66"/>
      <c r="H302" s="66"/>
      <c r="I302" s="22"/>
      <c r="J302" s="54"/>
      <c r="K302" s="54"/>
    </row>
    <row r="303" spans="1:11" s="24" customFormat="1" x14ac:dyDescent="0.2">
      <c r="A303" s="31"/>
      <c r="C303" s="23"/>
      <c r="D303" s="23"/>
      <c r="E303" s="66"/>
      <c r="F303" s="66"/>
      <c r="H303" s="66"/>
      <c r="I303" s="22"/>
      <c r="J303" s="54"/>
      <c r="K303" s="54"/>
    </row>
    <row r="304" spans="1:11" x14ac:dyDescent="0.2">
      <c r="A304" s="6" t="s">
        <v>105</v>
      </c>
      <c r="B304" s="3" t="s">
        <v>33</v>
      </c>
      <c r="C304" s="4"/>
      <c r="D304" s="4"/>
      <c r="E304" s="27"/>
      <c r="F304" s="27"/>
      <c r="H304" s="27"/>
      <c r="I304" s="22"/>
    </row>
    <row r="305" spans="1:11" x14ac:dyDescent="0.2">
      <c r="H305" s="63"/>
      <c r="I305" s="22"/>
    </row>
    <row r="306" spans="1:11" s="12" customFormat="1" ht="38.25" x14ac:dyDescent="0.2">
      <c r="A306" s="14" t="s">
        <v>0</v>
      </c>
      <c r="B306" s="2" t="s">
        <v>248</v>
      </c>
      <c r="C306" s="1" t="s">
        <v>1</v>
      </c>
      <c r="D306" s="1">
        <v>1</v>
      </c>
      <c r="E306" s="63"/>
      <c r="F306" s="63">
        <f>D306*E306</f>
        <v>0</v>
      </c>
      <c r="G306" s="2"/>
      <c r="H306" s="63"/>
      <c r="I306" s="22"/>
      <c r="J306" s="39"/>
      <c r="K306" s="59"/>
    </row>
    <row r="307" spans="1:11" s="12" customFormat="1" x14ac:dyDescent="0.2">
      <c r="A307" s="14"/>
      <c r="B307" s="2"/>
      <c r="C307" s="1"/>
      <c r="D307" s="1"/>
      <c r="E307" s="63"/>
      <c r="F307" s="63"/>
      <c r="G307" s="2"/>
      <c r="H307" s="63"/>
      <c r="I307" s="22"/>
      <c r="J307" s="39"/>
      <c r="K307" s="59"/>
    </row>
    <row r="308" spans="1:11" s="12" customFormat="1" x14ac:dyDescent="0.2">
      <c r="A308" s="14" t="s">
        <v>3</v>
      </c>
      <c r="B308" s="2" t="s">
        <v>69</v>
      </c>
      <c r="C308" s="1" t="s">
        <v>1</v>
      </c>
      <c r="D308" s="1">
        <v>1</v>
      </c>
      <c r="E308" s="63"/>
      <c r="F308" s="63">
        <f>D308*E308</f>
        <v>0</v>
      </c>
      <c r="G308" s="2"/>
      <c r="H308" s="63"/>
      <c r="I308" s="22"/>
      <c r="J308" s="39"/>
      <c r="K308" s="59"/>
    </row>
    <row r="309" spans="1:11" s="12" customFormat="1" x14ac:dyDescent="0.2">
      <c r="A309" s="14"/>
      <c r="B309" s="2"/>
      <c r="C309" s="1"/>
      <c r="D309" s="1"/>
      <c r="E309" s="63"/>
      <c r="F309" s="63"/>
      <c r="G309" s="2"/>
      <c r="H309" s="63"/>
      <c r="I309" s="22"/>
      <c r="J309" s="39"/>
      <c r="K309" s="59"/>
    </row>
    <row r="310" spans="1:11" s="12" customFormat="1" ht="25.5" x14ac:dyDescent="0.2">
      <c r="A310" s="14" t="s">
        <v>4</v>
      </c>
      <c r="B310" s="2" t="s">
        <v>68</v>
      </c>
      <c r="C310" s="1" t="s">
        <v>1</v>
      </c>
      <c r="D310" s="1">
        <v>211</v>
      </c>
      <c r="E310" s="63"/>
      <c r="F310" s="63">
        <f>D310*E310</f>
        <v>0</v>
      </c>
      <c r="G310" s="2"/>
      <c r="H310" s="63"/>
      <c r="I310" s="22"/>
      <c r="J310" s="39"/>
      <c r="K310" s="59"/>
    </row>
    <row r="311" spans="1:11" s="12" customFormat="1" x14ac:dyDescent="0.2">
      <c r="A311" s="14"/>
      <c r="B311" s="2"/>
      <c r="C311" s="1"/>
      <c r="D311" s="1"/>
      <c r="E311" s="63"/>
      <c r="F311" s="63"/>
      <c r="G311" s="2"/>
      <c r="H311" s="63"/>
      <c r="I311" s="22"/>
      <c r="J311" s="39"/>
      <c r="K311" s="59"/>
    </row>
    <row r="312" spans="1:11" s="12" customFormat="1" ht="25.5" x14ac:dyDescent="0.2">
      <c r="A312" s="14" t="s">
        <v>5</v>
      </c>
      <c r="B312" s="2" t="s">
        <v>67</v>
      </c>
      <c r="C312" s="1" t="s">
        <v>1</v>
      </c>
      <c r="D312" s="1">
        <v>22</v>
      </c>
      <c r="E312" s="63"/>
      <c r="F312" s="63">
        <f>D312*E312</f>
        <v>0</v>
      </c>
      <c r="G312" s="2"/>
      <c r="H312" s="63"/>
      <c r="I312" s="22"/>
      <c r="J312" s="39"/>
      <c r="K312" s="59"/>
    </row>
    <row r="313" spans="1:11" s="12" customFormat="1" x14ac:dyDescent="0.2">
      <c r="A313" s="14"/>
      <c r="B313" s="2"/>
      <c r="C313" s="1"/>
      <c r="D313" s="1"/>
      <c r="E313" s="63"/>
      <c r="F313" s="63"/>
      <c r="G313" s="2"/>
      <c r="H313" s="63"/>
      <c r="I313" s="22"/>
      <c r="J313" s="39"/>
      <c r="K313" s="59"/>
    </row>
    <row r="314" spans="1:11" s="12" customFormat="1" x14ac:dyDescent="0.2">
      <c r="A314" s="14" t="s">
        <v>6</v>
      </c>
      <c r="B314" s="2" t="s">
        <v>65</v>
      </c>
      <c r="C314" s="1" t="s">
        <v>1</v>
      </c>
      <c r="D314" s="1">
        <v>23</v>
      </c>
      <c r="E314" s="63"/>
      <c r="F314" s="63">
        <f>D314*E314</f>
        <v>0</v>
      </c>
      <c r="G314" s="2"/>
      <c r="H314" s="63"/>
      <c r="I314" s="22"/>
      <c r="J314" s="39"/>
      <c r="K314" s="59"/>
    </row>
    <row r="315" spans="1:11" s="12" customFormat="1" x14ac:dyDescent="0.2">
      <c r="A315" s="14"/>
      <c r="B315" s="2"/>
      <c r="C315" s="1"/>
      <c r="D315" s="1"/>
      <c r="E315" s="63"/>
      <c r="F315" s="63"/>
      <c r="G315" s="2"/>
      <c r="H315" s="63"/>
      <c r="I315" s="22"/>
      <c r="J315" s="39"/>
      <c r="K315" s="59"/>
    </row>
    <row r="316" spans="1:11" s="12" customFormat="1" x14ac:dyDescent="0.2">
      <c r="A316" s="14" t="s">
        <v>7</v>
      </c>
      <c r="B316" s="2" t="s">
        <v>66</v>
      </c>
      <c r="C316" s="1" t="s">
        <v>1</v>
      </c>
      <c r="D316" s="1">
        <v>4</v>
      </c>
      <c r="E316" s="63"/>
      <c r="F316" s="63">
        <f>D316*E316</f>
        <v>0</v>
      </c>
      <c r="G316" s="2"/>
      <c r="H316" s="63"/>
      <c r="I316" s="22"/>
      <c r="J316" s="39"/>
      <c r="K316" s="59"/>
    </row>
    <row r="317" spans="1:11" s="12" customFormat="1" x14ac:dyDescent="0.2">
      <c r="A317" s="14"/>
      <c r="B317" s="2"/>
      <c r="C317" s="1"/>
      <c r="D317" s="1"/>
      <c r="E317" s="63"/>
      <c r="F317" s="63"/>
      <c r="G317" s="2"/>
      <c r="H317" s="63"/>
      <c r="I317" s="22"/>
      <c r="J317" s="39"/>
      <c r="K317" s="59"/>
    </row>
    <row r="318" spans="1:11" s="12" customFormat="1" ht="38.25" x14ac:dyDescent="0.2">
      <c r="A318" s="14" t="s">
        <v>8</v>
      </c>
      <c r="B318" s="2" t="s">
        <v>71</v>
      </c>
      <c r="C318" s="1" t="s">
        <v>1</v>
      </c>
      <c r="D318" s="1">
        <v>8</v>
      </c>
      <c r="E318" s="63"/>
      <c r="F318" s="63">
        <f>D318*E318</f>
        <v>0</v>
      </c>
      <c r="G318" s="2"/>
      <c r="H318" s="63"/>
      <c r="I318" s="22"/>
      <c r="J318" s="39"/>
      <c r="K318" s="59"/>
    </row>
    <row r="319" spans="1:11" s="12" customFormat="1" x14ac:dyDescent="0.2">
      <c r="A319" s="14"/>
      <c r="B319" s="2"/>
      <c r="C319" s="1"/>
      <c r="D319" s="1"/>
      <c r="E319" s="63"/>
      <c r="F319" s="63"/>
      <c r="G319" s="2"/>
      <c r="H319" s="63"/>
      <c r="I319" s="22"/>
      <c r="J319" s="39"/>
      <c r="K319" s="59"/>
    </row>
    <row r="320" spans="1:11" s="12" customFormat="1" ht="25.5" x14ac:dyDescent="0.2">
      <c r="A320" s="14" t="s">
        <v>10</v>
      </c>
      <c r="B320" s="2" t="s">
        <v>63</v>
      </c>
      <c r="C320" s="1" t="s">
        <v>1</v>
      </c>
      <c r="D320" s="1">
        <v>4</v>
      </c>
      <c r="E320" s="63"/>
      <c r="F320" s="63">
        <f>E320*D320</f>
        <v>0</v>
      </c>
      <c r="G320" s="2"/>
      <c r="H320" s="63"/>
      <c r="I320" s="22"/>
      <c r="J320" s="39"/>
      <c r="K320" s="59"/>
    </row>
    <row r="321" spans="1:11" s="12" customFormat="1" x14ac:dyDescent="0.2">
      <c r="A321" s="14"/>
      <c r="B321" s="2"/>
      <c r="C321" s="1"/>
      <c r="D321" s="1"/>
      <c r="E321" s="63"/>
      <c r="F321" s="63"/>
      <c r="G321" s="2"/>
      <c r="H321" s="63"/>
      <c r="I321" s="22"/>
      <c r="J321" s="39"/>
      <c r="K321" s="59"/>
    </row>
    <row r="322" spans="1:11" s="12" customFormat="1" ht="25.5" x14ac:dyDescent="0.2">
      <c r="A322" s="14" t="s">
        <v>11</v>
      </c>
      <c r="B322" s="2" t="s">
        <v>62</v>
      </c>
      <c r="C322" s="1" t="s">
        <v>1</v>
      </c>
      <c r="D322" s="1">
        <v>5</v>
      </c>
      <c r="E322" s="63"/>
      <c r="F322" s="63">
        <f>D322*E322</f>
        <v>0</v>
      </c>
      <c r="G322" s="2"/>
      <c r="H322" s="63"/>
      <c r="I322" s="22"/>
      <c r="J322" s="39"/>
      <c r="K322" s="59"/>
    </row>
    <row r="323" spans="1:11" s="12" customFormat="1" x14ac:dyDescent="0.2">
      <c r="A323" s="14"/>
      <c r="B323" s="2"/>
      <c r="C323" s="1"/>
      <c r="D323" s="1"/>
      <c r="E323" s="63"/>
      <c r="F323" s="63"/>
      <c r="G323" s="2"/>
      <c r="H323" s="63"/>
      <c r="I323" s="22"/>
      <c r="J323" s="39"/>
      <c r="K323" s="59"/>
    </row>
    <row r="324" spans="1:11" s="12" customFormat="1" ht="25.5" x14ac:dyDescent="0.2">
      <c r="A324" s="14" t="s">
        <v>12</v>
      </c>
      <c r="B324" s="2" t="s">
        <v>78</v>
      </c>
      <c r="C324" s="1" t="s">
        <v>2</v>
      </c>
      <c r="D324" s="1">
        <v>50</v>
      </c>
      <c r="E324" s="63"/>
      <c r="F324" s="63">
        <f>D324*E324</f>
        <v>0</v>
      </c>
      <c r="G324" s="2"/>
      <c r="H324" s="63"/>
      <c r="I324" s="22"/>
      <c r="J324" s="39"/>
      <c r="K324" s="59"/>
    </row>
    <row r="325" spans="1:11" s="12" customFormat="1" x14ac:dyDescent="0.2">
      <c r="A325" s="14"/>
      <c r="B325" s="2"/>
      <c r="C325" s="1"/>
      <c r="D325" s="1"/>
      <c r="E325" s="63"/>
      <c r="F325" s="63"/>
      <c r="G325" s="2"/>
      <c r="H325" s="63"/>
      <c r="I325" s="22"/>
      <c r="J325" s="39"/>
      <c r="K325" s="59"/>
    </row>
    <row r="326" spans="1:11" s="12" customFormat="1" ht="25.5" x14ac:dyDescent="0.2">
      <c r="A326" s="14" t="s">
        <v>13</v>
      </c>
      <c r="B326" s="2" t="s">
        <v>60</v>
      </c>
      <c r="C326" s="1" t="s">
        <v>2</v>
      </c>
      <c r="D326" s="1">
        <v>30</v>
      </c>
      <c r="E326" s="63"/>
      <c r="F326" s="63">
        <f>D326*E326</f>
        <v>0</v>
      </c>
      <c r="G326" s="2"/>
      <c r="H326" s="63"/>
      <c r="I326" s="22"/>
      <c r="J326" s="39"/>
      <c r="K326" s="59"/>
    </row>
    <row r="327" spans="1:11" s="12" customFormat="1" x14ac:dyDescent="0.2">
      <c r="A327" s="14"/>
      <c r="B327" s="2"/>
      <c r="C327" s="1"/>
      <c r="D327" s="1"/>
      <c r="E327" s="63"/>
      <c r="F327" s="63"/>
      <c r="G327" s="2"/>
      <c r="H327" s="63"/>
      <c r="I327" s="22"/>
      <c r="J327" s="39"/>
      <c r="K327" s="59"/>
    </row>
    <row r="328" spans="1:11" s="12" customFormat="1" ht="25.5" x14ac:dyDescent="0.2">
      <c r="A328" s="14" t="s">
        <v>14</v>
      </c>
      <c r="B328" s="2" t="s">
        <v>267</v>
      </c>
      <c r="C328" s="1" t="s">
        <v>2</v>
      </c>
      <c r="D328" s="1">
        <v>25</v>
      </c>
      <c r="E328" s="63"/>
      <c r="F328" s="63">
        <f>D328*E328</f>
        <v>0</v>
      </c>
      <c r="G328" s="2"/>
      <c r="H328" s="63"/>
      <c r="I328" s="22"/>
      <c r="J328" s="39"/>
      <c r="K328" s="59"/>
    </row>
    <row r="329" spans="1:11" s="12" customFormat="1" x14ac:dyDescent="0.2">
      <c r="A329" s="14"/>
      <c r="B329" s="2"/>
      <c r="C329" s="1"/>
      <c r="D329" s="1"/>
      <c r="E329" s="63"/>
      <c r="F329" s="63"/>
      <c r="G329" s="2"/>
      <c r="H329" s="63"/>
      <c r="I329" s="22"/>
      <c r="J329" s="39"/>
      <c r="K329" s="59"/>
    </row>
    <row r="330" spans="1:11" s="12" customFormat="1" ht="25.5" x14ac:dyDescent="0.2">
      <c r="A330" s="14" t="s">
        <v>15</v>
      </c>
      <c r="B330" s="2" t="s">
        <v>269</v>
      </c>
      <c r="C330" s="1" t="s">
        <v>2</v>
      </c>
      <c r="D330" s="1">
        <v>3000</v>
      </c>
      <c r="E330" s="63"/>
      <c r="F330" s="63">
        <f>D330*E330</f>
        <v>0</v>
      </c>
      <c r="G330" s="2"/>
      <c r="H330" s="63"/>
      <c r="I330" s="22"/>
      <c r="J330" s="39"/>
      <c r="K330" s="59"/>
    </row>
    <row r="331" spans="1:11" s="12" customFormat="1" x14ac:dyDescent="0.2">
      <c r="A331" s="14"/>
      <c r="B331" s="2"/>
      <c r="C331" s="1"/>
      <c r="D331" s="1"/>
      <c r="E331" s="63"/>
      <c r="F331" s="63"/>
      <c r="G331" s="2"/>
      <c r="H331" s="63"/>
      <c r="I331" s="22"/>
      <c r="J331" s="39"/>
      <c r="K331" s="59"/>
    </row>
    <row r="332" spans="1:11" s="12" customFormat="1" x14ac:dyDescent="0.2">
      <c r="A332" s="14" t="s">
        <v>16</v>
      </c>
      <c r="B332" s="2" t="s">
        <v>34</v>
      </c>
      <c r="C332" s="1" t="s">
        <v>2</v>
      </c>
      <c r="D332" s="1">
        <v>2900</v>
      </c>
      <c r="E332" s="63"/>
      <c r="F332" s="63">
        <f>D332*E332</f>
        <v>0</v>
      </c>
      <c r="G332" s="2"/>
      <c r="H332" s="63"/>
      <c r="I332" s="22"/>
      <c r="J332" s="39"/>
      <c r="K332" s="59"/>
    </row>
    <row r="333" spans="1:11" s="12" customFormat="1" x14ac:dyDescent="0.2">
      <c r="A333" s="14"/>
      <c r="B333" s="2"/>
      <c r="C333" s="1"/>
      <c r="D333" s="1"/>
      <c r="E333" s="63"/>
      <c r="F333" s="63"/>
      <c r="G333" s="2"/>
      <c r="H333" s="63"/>
      <c r="I333" s="22"/>
      <c r="J333" s="39"/>
      <c r="K333" s="59"/>
    </row>
    <row r="334" spans="1:11" s="12" customFormat="1" x14ac:dyDescent="0.2">
      <c r="A334" s="14" t="s">
        <v>17</v>
      </c>
      <c r="B334" s="2" t="s">
        <v>61</v>
      </c>
      <c r="C334" s="1" t="s">
        <v>50</v>
      </c>
      <c r="D334" s="1">
        <v>1</v>
      </c>
      <c r="E334" s="63"/>
      <c r="F334" s="63">
        <f>E334*D334</f>
        <v>0</v>
      </c>
      <c r="G334" s="2"/>
      <c r="H334" s="63"/>
      <c r="I334" s="22"/>
      <c r="J334" s="39"/>
      <c r="K334" s="59"/>
    </row>
    <row r="335" spans="1:11" s="12" customFormat="1" x14ac:dyDescent="0.2">
      <c r="A335" s="14"/>
      <c r="B335" s="2"/>
      <c r="C335" s="1"/>
      <c r="D335" s="1"/>
      <c r="E335" s="63"/>
      <c r="F335" s="63"/>
      <c r="G335" s="2"/>
      <c r="H335" s="63"/>
      <c r="I335" s="22"/>
      <c r="J335" s="39"/>
      <c r="K335" s="59"/>
    </row>
    <row r="336" spans="1:11" s="12" customFormat="1" ht="38.25" x14ac:dyDescent="0.2">
      <c r="A336" s="14" t="s">
        <v>18</v>
      </c>
      <c r="B336" s="2" t="s">
        <v>72</v>
      </c>
      <c r="C336" s="1" t="s">
        <v>1</v>
      </c>
      <c r="D336" s="1">
        <v>1</v>
      </c>
      <c r="E336" s="63"/>
      <c r="F336" s="63">
        <f>E336*D336</f>
        <v>0</v>
      </c>
      <c r="G336" s="2"/>
      <c r="H336" s="63"/>
      <c r="I336" s="22"/>
      <c r="J336" s="39"/>
      <c r="K336" s="59"/>
    </row>
    <row r="337" spans="1:11" s="12" customFormat="1" x14ac:dyDescent="0.2">
      <c r="A337" s="14"/>
      <c r="B337" s="2"/>
      <c r="C337" s="1"/>
      <c r="D337" s="1"/>
      <c r="E337" s="63"/>
      <c r="F337" s="63"/>
      <c r="G337" s="2"/>
      <c r="H337" s="63"/>
      <c r="I337" s="22"/>
      <c r="J337" s="39"/>
      <c r="K337" s="59"/>
    </row>
    <row r="338" spans="1:11" s="12" customFormat="1" ht="25.5" x14ac:dyDescent="0.2">
      <c r="A338" s="14" t="s">
        <v>35</v>
      </c>
      <c r="B338" s="2" t="s">
        <v>247</v>
      </c>
      <c r="C338" s="1" t="s">
        <v>50</v>
      </c>
      <c r="D338" s="1">
        <v>1</v>
      </c>
      <c r="E338" s="63"/>
      <c r="F338" s="63">
        <f>E338*D338</f>
        <v>0</v>
      </c>
      <c r="G338" s="2"/>
      <c r="H338" s="63"/>
      <c r="I338" s="22"/>
      <c r="J338" s="39"/>
      <c r="K338" s="59"/>
    </row>
    <row r="339" spans="1:11" s="12" customFormat="1" x14ac:dyDescent="0.2">
      <c r="A339" s="14"/>
      <c r="B339" s="2"/>
      <c r="C339" s="1"/>
      <c r="D339" s="1"/>
      <c r="E339" s="63"/>
      <c r="F339" s="63"/>
      <c r="G339" s="2"/>
      <c r="H339" s="63"/>
      <c r="I339" s="22"/>
      <c r="J339" s="39"/>
      <c r="K339" s="59"/>
    </row>
    <row r="340" spans="1:11" ht="25.5" x14ac:dyDescent="0.2">
      <c r="A340" s="14" t="s">
        <v>271</v>
      </c>
      <c r="B340" s="2" t="s">
        <v>270</v>
      </c>
      <c r="C340" s="1" t="s">
        <v>2</v>
      </c>
      <c r="D340" s="1">
        <v>150</v>
      </c>
      <c r="F340" s="63">
        <f>D340*E340</f>
        <v>0</v>
      </c>
      <c r="H340" s="63"/>
      <c r="I340" s="22"/>
      <c r="K340" s="39"/>
    </row>
    <row r="341" spans="1:11" s="12" customFormat="1" x14ac:dyDescent="0.2">
      <c r="A341" s="14"/>
      <c r="B341" s="2"/>
      <c r="C341" s="1"/>
      <c r="D341" s="1"/>
      <c r="E341" s="63"/>
      <c r="F341" s="63"/>
      <c r="G341" s="2"/>
      <c r="H341" s="63"/>
      <c r="I341" s="22"/>
      <c r="J341" s="39"/>
      <c r="K341" s="59"/>
    </row>
    <row r="342" spans="1:11" s="12" customFormat="1" x14ac:dyDescent="0.2">
      <c r="A342" s="6"/>
      <c r="B342" s="3" t="s">
        <v>49</v>
      </c>
      <c r="C342" s="4"/>
      <c r="D342" s="4"/>
      <c r="E342" s="27"/>
      <c r="F342" s="27">
        <f>SUM(F306:F341)</f>
        <v>0</v>
      </c>
      <c r="G342" s="2"/>
      <c r="H342" s="27"/>
      <c r="I342" s="22"/>
      <c r="J342" s="39"/>
      <c r="K342" s="59"/>
    </row>
    <row r="343" spans="1:11" s="12" customFormat="1" x14ac:dyDescent="0.2">
      <c r="A343" s="6"/>
      <c r="B343" s="3"/>
      <c r="C343" s="4"/>
      <c r="D343" s="4"/>
      <c r="E343" s="27"/>
      <c r="F343" s="27"/>
      <c r="G343" s="2"/>
      <c r="H343" s="27"/>
      <c r="I343" s="22"/>
      <c r="J343" s="39"/>
      <c r="K343" s="59"/>
    </row>
    <row r="344" spans="1:11" s="12" customFormat="1" x14ac:dyDescent="0.2">
      <c r="A344" s="6"/>
      <c r="B344" s="3"/>
      <c r="C344" s="4"/>
      <c r="D344" s="4"/>
      <c r="E344" s="27"/>
      <c r="F344" s="27"/>
      <c r="G344" s="2"/>
      <c r="H344" s="27"/>
      <c r="I344" s="22"/>
      <c r="J344" s="39"/>
      <c r="K344" s="59"/>
    </row>
    <row r="345" spans="1:11" x14ac:dyDescent="0.2">
      <c r="A345" s="6"/>
      <c r="H345" s="63"/>
      <c r="I345" s="22"/>
    </row>
    <row r="346" spans="1:11" x14ac:dyDescent="0.2">
      <c r="A346" s="6" t="s">
        <v>106</v>
      </c>
      <c r="B346" s="3" t="s">
        <v>39</v>
      </c>
      <c r="H346" s="63"/>
      <c r="I346" s="22"/>
      <c r="K346" s="39"/>
    </row>
    <row r="347" spans="1:11" x14ac:dyDescent="0.2">
      <c r="A347" s="6"/>
      <c r="B347" s="3"/>
      <c r="H347" s="63"/>
      <c r="I347" s="22"/>
      <c r="K347" s="39"/>
    </row>
    <row r="348" spans="1:11" ht="25.5" x14ac:dyDescent="0.2">
      <c r="A348" s="14" t="s">
        <v>0</v>
      </c>
      <c r="B348" s="3" t="s">
        <v>172</v>
      </c>
      <c r="D348" s="7"/>
      <c r="E348" s="8"/>
      <c r="F348" s="8"/>
      <c r="H348" s="8"/>
      <c r="I348" s="22"/>
      <c r="K348" s="39"/>
    </row>
    <row r="349" spans="1:11" ht="51" x14ac:dyDescent="0.2">
      <c r="B349" s="2" t="s">
        <v>173</v>
      </c>
      <c r="D349" s="7"/>
      <c r="E349" s="8"/>
      <c r="F349" s="8"/>
      <c r="H349" s="8"/>
      <c r="I349" s="22"/>
      <c r="K349" s="39"/>
    </row>
    <row r="350" spans="1:11" x14ac:dyDescent="0.2">
      <c r="D350" s="7"/>
      <c r="E350" s="8"/>
      <c r="F350" s="8"/>
      <c r="H350" s="8"/>
      <c r="I350" s="22"/>
      <c r="K350" s="39"/>
    </row>
    <row r="351" spans="1:11" x14ac:dyDescent="0.2">
      <c r="B351" s="3" t="s">
        <v>49</v>
      </c>
      <c r="C351" s="1" t="s">
        <v>1</v>
      </c>
      <c r="D351" s="1">
        <v>1</v>
      </c>
      <c r="E351" s="8"/>
      <c r="F351" s="9">
        <f>E351*D351</f>
        <v>0</v>
      </c>
      <c r="H351" s="8"/>
      <c r="I351" s="22"/>
      <c r="K351" s="39"/>
    </row>
    <row r="352" spans="1:11" s="24" customFormat="1" x14ac:dyDescent="0.2">
      <c r="A352" s="31"/>
      <c r="C352" s="23"/>
      <c r="D352" s="23"/>
      <c r="E352" s="66"/>
      <c r="F352" s="66"/>
      <c r="H352" s="66"/>
      <c r="I352" s="22"/>
      <c r="J352" s="54"/>
      <c r="K352" s="54"/>
    </row>
    <row r="353" spans="1:11" s="24" customFormat="1" x14ac:dyDescent="0.2">
      <c r="A353" s="31"/>
      <c r="C353" s="23"/>
      <c r="D353" s="23"/>
      <c r="E353" s="66"/>
      <c r="F353" s="66"/>
      <c r="H353" s="66"/>
      <c r="I353" s="22"/>
      <c r="J353" s="54"/>
      <c r="K353" s="54"/>
    </row>
    <row r="354" spans="1:11" s="24" customFormat="1" x14ac:dyDescent="0.2">
      <c r="A354" s="31"/>
      <c r="C354" s="23"/>
      <c r="D354" s="23"/>
      <c r="E354" s="66"/>
      <c r="F354" s="66"/>
      <c r="H354" s="66"/>
      <c r="I354" s="22"/>
      <c r="J354" s="54"/>
      <c r="K354" s="54"/>
    </row>
    <row r="355" spans="1:11" ht="51" x14ac:dyDescent="0.2">
      <c r="A355" s="6" t="s">
        <v>107</v>
      </c>
      <c r="B355" s="5" t="s">
        <v>227</v>
      </c>
      <c r="F355" s="63" t="str">
        <f>IF(AND(D355&lt;&gt;"",E355&lt;&gt;""),D355*E355,"")</f>
        <v/>
      </c>
      <c r="H355" s="63"/>
      <c r="I355" s="22"/>
    </row>
    <row r="356" spans="1:11" x14ac:dyDescent="0.2">
      <c r="F356" s="63" t="str">
        <f>IF(AND(D356&lt;&gt;"",E356&lt;&gt;""),D356*E356,"")</f>
        <v/>
      </c>
      <c r="H356" s="63"/>
      <c r="I356" s="22"/>
    </row>
    <row r="357" spans="1:11" ht="25.5" x14ac:dyDescent="0.2">
      <c r="A357" s="14" t="s">
        <v>0</v>
      </c>
      <c r="B357" s="2" t="s">
        <v>120</v>
      </c>
      <c r="C357" s="1" t="s">
        <v>2</v>
      </c>
      <c r="D357" s="1">
        <v>100</v>
      </c>
      <c r="F357" s="63">
        <f>E357*D357</f>
        <v>0</v>
      </c>
      <c r="H357" s="63"/>
      <c r="I357" s="22"/>
    </row>
    <row r="358" spans="1:11" x14ac:dyDescent="0.2">
      <c r="F358" s="63" t="str">
        <f>IF(AND(D358&lt;&gt;"",E358&lt;&gt;""),D358*E358,"")</f>
        <v/>
      </c>
      <c r="H358" s="63"/>
      <c r="I358" s="22"/>
    </row>
    <row r="359" spans="1:11" x14ac:dyDescent="0.2">
      <c r="A359" s="14" t="s">
        <v>3</v>
      </c>
      <c r="B359" s="2" t="s">
        <v>121</v>
      </c>
      <c r="C359" s="1" t="s">
        <v>50</v>
      </c>
      <c r="D359" s="1">
        <v>1</v>
      </c>
      <c r="F359" s="63">
        <f>E359*D359</f>
        <v>0</v>
      </c>
      <c r="H359" s="63"/>
      <c r="I359" s="22"/>
    </row>
    <row r="360" spans="1:11" x14ac:dyDescent="0.2">
      <c r="H360" s="63"/>
      <c r="I360" s="22"/>
    </row>
    <row r="361" spans="1:11" x14ac:dyDescent="0.2">
      <c r="B361" s="3" t="s">
        <v>41</v>
      </c>
      <c r="D361" s="4"/>
      <c r="E361" s="27"/>
      <c r="F361" s="27">
        <f>+SUM(F357:F359)</f>
        <v>0</v>
      </c>
      <c r="H361" s="27"/>
      <c r="I361" s="22"/>
    </row>
    <row r="362" spans="1:11" x14ac:dyDescent="0.2">
      <c r="B362" s="3"/>
      <c r="D362" s="4"/>
      <c r="E362" s="27"/>
      <c r="F362" s="27"/>
      <c r="H362" s="27"/>
      <c r="I362" s="22"/>
    </row>
    <row r="363" spans="1:11" x14ac:dyDescent="0.2">
      <c r="F363" s="63" t="str">
        <f>IF(AND(D363&lt;&gt;"",E363&lt;&gt;""),D363*E363,"")</f>
        <v/>
      </c>
      <c r="H363" s="63"/>
      <c r="I363" s="22"/>
    </row>
    <row r="364" spans="1:11" x14ac:dyDescent="0.2">
      <c r="B364" s="3"/>
      <c r="D364" s="76"/>
      <c r="H364" s="63"/>
      <c r="I364" s="22"/>
    </row>
    <row r="365" spans="1:11" s="3" customFormat="1" x14ac:dyDescent="0.2">
      <c r="A365" s="6" t="s">
        <v>108</v>
      </c>
      <c r="B365" s="3" t="s">
        <v>81</v>
      </c>
      <c r="C365" s="10"/>
      <c r="D365" s="68"/>
      <c r="E365" s="27"/>
      <c r="F365" s="9"/>
      <c r="H365" s="27"/>
      <c r="I365" s="22"/>
      <c r="J365" s="52"/>
      <c r="K365" s="53"/>
    </row>
    <row r="366" spans="1:11" s="3" customFormat="1" x14ac:dyDescent="0.2">
      <c r="A366" s="6"/>
      <c r="C366" s="10"/>
      <c r="D366" s="68"/>
      <c r="E366" s="27"/>
      <c r="F366" s="9"/>
      <c r="H366" s="27"/>
      <c r="I366" s="22"/>
      <c r="J366" s="52"/>
      <c r="K366" s="53"/>
    </row>
    <row r="367" spans="1:11" x14ac:dyDescent="0.2">
      <c r="A367" s="14" t="s">
        <v>0</v>
      </c>
      <c r="B367" s="2" t="s">
        <v>80</v>
      </c>
      <c r="C367" s="76"/>
      <c r="H367" s="63"/>
      <c r="I367" s="22"/>
      <c r="J367" s="2"/>
      <c r="K367" s="2"/>
    </row>
    <row r="368" spans="1:11" ht="89.25" x14ac:dyDescent="0.2">
      <c r="B368" s="2" t="s">
        <v>110</v>
      </c>
      <c r="C368" s="1" t="s">
        <v>1</v>
      </c>
      <c r="D368" s="76" t="s">
        <v>9</v>
      </c>
      <c r="F368" s="63">
        <f>D368*E368</f>
        <v>0</v>
      </c>
      <c r="H368" s="63"/>
      <c r="I368" s="22"/>
      <c r="J368" s="2"/>
      <c r="K368" s="2"/>
    </row>
    <row r="369" spans="1:11" x14ac:dyDescent="0.2">
      <c r="D369" s="76"/>
      <c r="H369" s="63"/>
      <c r="I369" s="22"/>
      <c r="J369" s="2"/>
      <c r="K369" s="2"/>
    </row>
    <row r="370" spans="1:11" s="12" customFormat="1" x14ac:dyDescent="0.2">
      <c r="A370" s="32" t="s">
        <v>3</v>
      </c>
      <c r="B370" s="33" t="s">
        <v>111</v>
      </c>
      <c r="C370" s="29" t="s">
        <v>2</v>
      </c>
      <c r="D370" s="28">
        <v>10</v>
      </c>
      <c r="E370" s="75"/>
      <c r="F370" s="63">
        <f>D370*E370</f>
        <v>0</v>
      </c>
      <c r="H370" s="75"/>
      <c r="I370" s="22"/>
    </row>
    <row r="371" spans="1:11" s="12" customFormat="1" x14ac:dyDescent="0.2">
      <c r="A371" s="32"/>
      <c r="B371" s="33"/>
      <c r="C371" s="29"/>
      <c r="D371" s="28"/>
      <c r="E371" s="75"/>
      <c r="F371" s="63"/>
      <c r="H371" s="75"/>
      <c r="I371" s="22"/>
    </row>
    <row r="372" spans="1:11" s="12" customFormat="1" ht="25.5" x14ac:dyDescent="0.2">
      <c r="A372" s="32" t="s">
        <v>4</v>
      </c>
      <c r="B372" s="33" t="s">
        <v>112</v>
      </c>
      <c r="C372" s="29" t="s">
        <v>2</v>
      </c>
      <c r="D372" s="28">
        <v>10</v>
      </c>
      <c r="E372" s="75"/>
      <c r="F372" s="63">
        <f>D372*E372</f>
        <v>0</v>
      </c>
      <c r="H372" s="75"/>
      <c r="I372" s="22"/>
    </row>
    <row r="373" spans="1:11" s="12" customFormat="1" x14ac:dyDescent="0.2">
      <c r="A373" s="32"/>
      <c r="B373" s="33"/>
      <c r="C373" s="29"/>
      <c r="D373" s="28"/>
      <c r="E373" s="75"/>
      <c r="F373" s="63"/>
      <c r="H373" s="75"/>
      <c r="I373" s="22"/>
    </row>
    <row r="374" spans="1:11" s="12" customFormat="1" ht="25.5" x14ac:dyDescent="0.2">
      <c r="A374" s="32" t="s">
        <v>5</v>
      </c>
      <c r="B374" s="33" t="s">
        <v>113</v>
      </c>
      <c r="C374" s="29" t="s">
        <v>1</v>
      </c>
      <c r="D374" s="28">
        <v>1</v>
      </c>
      <c r="E374" s="75"/>
      <c r="F374" s="63">
        <f>E374</f>
        <v>0</v>
      </c>
      <c r="H374" s="75"/>
      <c r="I374" s="22"/>
    </row>
    <row r="375" spans="1:11" x14ac:dyDescent="0.2">
      <c r="D375" s="76"/>
      <c r="H375" s="63"/>
      <c r="I375" s="22"/>
      <c r="J375" s="2"/>
      <c r="K375" s="2"/>
    </row>
    <row r="376" spans="1:11" x14ac:dyDescent="0.2">
      <c r="B376" s="3" t="s">
        <v>49</v>
      </c>
      <c r="C376" s="11"/>
      <c r="D376" s="77"/>
      <c r="F376" s="27">
        <f>SUM(F368:F375)</f>
        <v>0</v>
      </c>
      <c r="H376" s="63"/>
      <c r="I376" s="22"/>
      <c r="J376" s="2"/>
      <c r="K376" s="2"/>
    </row>
    <row r="377" spans="1:11" s="3" customFormat="1" x14ac:dyDescent="0.2">
      <c r="A377" s="6"/>
      <c r="C377" s="10"/>
      <c r="D377" s="68"/>
      <c r="E377" s="27"/>
      <c r="F377" s="9"/>
      <c r="H377" s="27"/>
      <c r="I377" s="22"/>
      <c r="J377" s="52"/>
      <c r="K377" s="53"/>
    </row>
    <row r="378" spans="1:11" x14ac:dyDescent="0.2">
      <c r="B378" s="3"/>
      <c r="C378" s="11"/>
      <c r="D378" s="77"/>
      <c r="F378" s="9"/>
      <c r="H378" s="63"/>
      <c r="I378" s="22"/>
    </row>
    <row r="379" spans="1:11" s="3" customFormat="1" x14ac:dyDescent="0.2">
      <c r="A379" s="6"/>
      <c r="C379" s="4"/>
      <c r="D379" s="73"/>
      <c r="E379" s="27"/>
      <c r="F379" s="27"/>
      <c r="H379" s="27"/>
      <c r="I379" s="22"/>
      <c r="J379" s="39"/>
      <c r="K379" s="53"/>
    </row>
    <row r="380" spans="1:11" s="16" customFormat="1" x14ac:dyDescent="0.2">
      <c r="A380" s="15" t="s">
        <v>109</v>
      </c>
      <c r="B380" s="16" t="s">
        <v>38</v>
      </c>
      <c r="C380" s="17"/>
      <c r="D380" s="78"/>
      <c r="E380" s="79"/>
      <c r="F380" s="79"/>
      <c r="H380" s="79"/>
      <c r="I380" s="22"/>
      <c r="J380" s="39"/>
      <c r="K380" s="60"/>
    </row>
    <row r="381" spans="1:11" s="19" customFormat="1" x14ac:dyDescent="0.2">
      <c r="A381" s="18"/>
      <c r="C381" s="20"/>
      <c r="D381" s="80"/>
      <c r="E381" s="81"/>
      <c r="F381" s="81"/>
      <c r="H381" s="81"/>
      <c r="I381" s="22"/>
      <c r="J381" s="39"/>
      <c r="K381" s="61"/>
    </row>
    <row r="382" spans="1:11" s="12" customFormat="1" ht="25.5" x14ac:dyDescent="0.2">
      <c r="A382" s="14" t="s">
        <v>9</v>
      </c>
      <c r="B382" s="2" t="s">
        <v>52</v>
      </c>
      <c r="C382" s="1" t="s">
        <v>50</v>
      </c>
      <c r="D382" s="1">
        <v>1</v>
      </c>
      <c r="E382" s="63"/>
      <c r="F382" s="63">
        <f>E382*D382</f>
        <v>0</v>
      </c>
      <c r="G382" s="2"/>
      <c r="H382" s="63"/>
      <c r="I382" s="22"/>
      <c r="J382" s="39"/>
      <c r="K382" s="59"/>
    </row>
    <row r="383" spans="1:11" s="12" customFormat="1" x14ac:dyDescent="0.2">
      <c r="A383" s="14"/>
      <c r="B383" s="2"/>
      <c r="C383" s="1"/>
      <c r="D383" s="1"/>
      <c r="E383" s="63"/>
      <c r="F383" s="63"/>
      <c r="G383" s="2"/>
      <c r="H383" s="63"/>
      <c r="I383" s="22"/>
      <c r="J383" s="39"/>
      <c r="K383" s="59"/>
    </row>
    <row r="384" spans="1:11" s="12" customFormat="1" ht="25.5" x14ac:dyDescent="0.2">
      <c r="A384" s="14" t="s">
        <v>117</v>
      </c>
      <c r="B384" s="2" t="s">
        <v>114</v>
      </c>
      <c r="C384" s="1" t="s">
        <v>50</v>
      </c>
      <c r="D384" s="1">
        <v>1</v>
      </c>
      <c r="E384" s="63"/>
      <c r="F384" s="63">
        <f>E384*D384</f>
        <v>0</v>
      </c>
      <c r="G384" s="2"/>
      <c r="H384" s="63"/>
      <c r="I384" s="22"/>
      <c r="J384" s="39"/>
      <c r="K384" s="59"/>
    </row>
    <row r="385" spans="1:11" s="12" customFormat="1" x14ac:dyDescent="0.2">
      <c r="A385" s="14"/>
      <c r="B385" s="2"/>
      <c r="C385" s="1"/>
      <c r="D385" s="1"/>
      <c r="E385" s="63"/>
      <c r="F385" s="63"/>
      <c r="G385" s="2"/>
      <c r="H385" s="63"/>
      <c r="I385" s="22"/>
      <c r="J385" s="39"/>
      <c r="K385" s="59"/>
    </row>
    <row r="386" spans="1:11" s="12" customFormat="1" ht="25.5" x14ac:dyDescent="0.2">
      <c r="A386" s="14" t="s">
        <v>79</v>
      </c>
      <c r="B386" s="2" t="s">
        <v>115</v>
      </c>
      <c r="C386" s="1" t="s">
        <v>50</v>
      </c>
      <c r="D386" s="1">
        <v>1</v>
      </c>
      <c r="E386" s="63"/>
      <c r="F386" s="63">
        <f>E386*D386</f>
        <v>0</v>
      </c>
      <c r="G386" s="2"/>
      <c r="H386" s="63"/>
      <c r="I386" s="22"/>
      <c r="J386" s="39"/>
      <c r="K386" s="59"/>
    </row>
    <row r="387" spans="1:11" s="12" customFormat="1" x14ac:dyDescent="0.2">
      <c r="A387" s="14"/>
      <c r="B387" s="2"/>
      <c r="C387" s="1"/>
      <c r="D387" s="1"/>
      <c r="E387" s="63"/>
      <c r="F387" s="63"/>
      <c r="G387" s="2"/>
      <c r="H387" s="63"/>
      <c r="I387" s="22"/>
      <c r="J387" s="39"/>
      <c r="K387" s="59"/>
    </row>
    <row r="388" spans="1:11" s="12" customFormat="1" ht="25.5" x14ac:dyDescent="0.2">
      <c r="A388" s="14" t="s">
        <v>118</v>
      </c>
      <c r="B388" s="2" t="s">
        <v>64</v>
      </c>
      <c r="C388" s="1" t="s">
        <v>50</v>
      </c>
      <c r="D388" s="1">
        <v>1</v>
      </c>
      <c r="E388" s="63"/>
      <c r="F388" s="63">
        <f>E388*D388</f>
        <v>0</v>
      </c>
      <c r="G388" s="2"/>
      <c r="H388" s="63"/>
      <c r="I388" s="22"/>
      <c r="J388" s="39"/>
      <c r="K388" s="59"/>
    </row>
    <row r="389" spans="1:11" s="12" customFormat="1" x14ac:dyDescent="0.2">
      <c r="A389" s="14"/>
      <c r="B389" s="2"/>
      <c r="C389" s="1"/>
      <c r="D389" s="1"/>
      <c r="E389" s="63"/>
      <c r="F389" s="63"/>
      <c r="G389" s="2"/>
      <c r="H389" s="63"/>
      <c r="I389" s="22"/>
      <c r="J389" s="39"/>
      <c r="K389" s="59"/>
    </row>
    <row r="390" spans="1:11" s="12" customFormat="1" ht="25.5" x14ac:dyDescent="0.2">
      <c r="A390" s="14" t="s">
        <v>119</v>
      </c>
      <c r="B390" s="2" t="s">
        <v>116</v>
      </c>
      <c r="C390" s="1" t="s">
        <v>50</v>
      </c>
      <c r="D390" s="1">
        <v>1</v>
      </c>
      <c r="E390" s="63"/>
      <c r="F390" s="63">
        <f>E390*D390</f>
        <v>0</v>
      </c>
      <c r="G390" s="2"/>
      <c r="H390" s="63"/>
      <c r="I390" s="22"/>
      <c r="J390" s="39"/>
      <c r="K390" s="59"/>
    </row>
    <row r="391" spans="1:11" s="12" customFormat="1" x14ac:dyDescent="0.2">
      <c r="A391" s="14"/>
      <c r="B391" s="2"/>
      <c r="C391" s="1"/>
      <c r="D391" s="1"/>
      <c r="E391" s="63"/>
      <c r="F391" s="63"/>
      <c r="G391" s="2"/>
      <c r="H391" s="63"/>
      <c r="I391" s="39"/>
      <c r="J391" s="39"/>
      <c r="K391" s="59"/>
    </row>
    <row r="392" spans="1:11" s="19" customFormat="1" x14ac:dyDescent="0.2">
      <c r="A392" s="18"/>
      <c r="B392" s="16" t="s">
        <v>49</v>
      </c>
      <c r="C392" s="20"/>
      <c r="D392" s="80"/>
      <c r="E392" s="81"/>
      <c r="F392" s="79">
        <f>SUM(F382:F391)</f>
        <v>0</v>
      </c>
      <c r="H392" s="81"/>
      <c r="I392" s="62"/>
      <c r="J392" s="39"/>
      <c r="K392" s="61"/>
    </row>
    <row r="393" spans="1:11" s="19" customFormat="1" x14ac:dyDescent="0.2">
      <c r="A393" s="18"/>
      <c r="B393" s="16"/>
      <c r="C393" s="20"/>
      <c r="D393" s="80"/>
      <c r="E393" s="81"/>
      <c r="F393" s="79"/>
      <c r="I393" s="62"/>
      <c r="J393" s="62"/>
      <c r="K393" s="61"/>
    </row>
  </sheetData>
  <mergeCells count="1">
    <mergeCell ref="C12:F12"/>
  </mergeCells>
  <phoneticPr fontId="1" type="noConversion"/>
  <conditionalFormatting sqref="E38:E39 I38:I39 D40:D41 E143:E149 E355:E358 E363:E364 E379">
    <cfRule type="cellIs" dxfId="8" priority="98" stopIfTrue="1" operator="equal">
      <formula>0</formula>
    </cfRule>
  </conditionalFormatting>
  <conditionalFormatting sqref="E105:E126">
    <cfRule type="cellIs" dxfId="7" priority="27" stopIfTrue="1" operator="equal">
      <formula>0</formula>
    </cfRule>
  </conditionalFormatting>
  <conditionalFormatting sqref="E128:E138">
    <cfRule type="cellIs" dxfId="6" priority="58" stopIfTrue="1" operator="equal">
      <formula>0</formula>
    </cfRule>
  </conditionalFormatting>
  <conditionalFormatting sqref="F155:F179">
    <cfRule type="cellIs" dxfId="5" priority="11" stopIfTrue="1" operator="equal">
      <formula>0</formula>
    </cfRule>
  </conditionalFormatting>
  <conditionalFormatting sqref="F185:F186">
    <cfRule type="cellIs" dxfId="4" priority="17" stopIfTrue="1" operator="equal">
      <formula>0</formula>
    </cfRule>
  </conditionalFormatting>
  <conditionalFormatting sqref="F188">
    <cfRule type="cellIs" dxfId="3" priority="12" stopIfTrue="1" operator="equal">
      <formula>0</formula>
    </cfRule>
  </conditionalFormatting>
  <conditionalFormatting sqref="H105:H126">
    <cfRule type="cellIs" dxfId="2" priority="1" stopIfTrue="1" operator="equal">
      <formula>0</formula>
    </cfRule>
  </conditionalFormatting>
  <conditionalFormatting sqref="H128:H138">
    <cfRule type="cellIs" dxfId="1" priority="2" stopIfTrue="1" operator="equal">
      <formula>0</formula>
    </cfRule>
  </conditionalFormatting>
  <conditionalFormatting sqref="H143:H149 H355:H358 H363:H364 H379">
    <cfRule type="cellIs" dxfId="0" priority="6" stopIfTrue="1" operator="equal">
      <formula>0</formula>
    </cfRule>
  </conditionalFormatting>
  <pageMargins left="0.98425196850393704" right="0.59055118110236227" top="0.98425196850393704" bottom="0.98425196850393704" header="0.23622047244094491" footer="0.23622047244094491"/>
  <pageSetup paperSize="9" orientation="portrait" r:id="rId1"/>
  <headerFooter alignWithMargins="0">
    <oddHeader>&amp;CVGRADNJA KLIMATSKIH SISTEMOV V OŠ MARKOVCI</oddHeader>
    <oddFooter>&amp;C&amp;P</oddFooter>
  </headerFooter>
  <rowBreaks count="6" manualBreakCount="6">
    <brk id="73" max="5" man="1"/>
    <brk id="172" max="5" man="1"/>
    <brk id="195" max="5" man="1"/>
    <brk id="275" max="5" man="1"/>
    <brk id="303" max="5" man="1"/>
    <brk id="37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KS OŠ Markovci</vt:lpstr>
      <vt:lpstr>'KS OŠ Markovci'!Področje_tiskanja</vt:lpstr>
      <vt:lpstr>'KS OŠ Markovci'!Tiskanje_naslovov</vt:lpstr>
    </vt:vector>
  </TitlesOfParts>
  <Company>TMD Invest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Andrej Bezjak</cp:lastModifiedBy>
  <cp:lastPrinted>2023-10-13T12:02:34Z</cp:lastPrinted>
  <dcterms:created xsi:type="dcterms:W3CDTF">2010-01-28T08:18:01Z</dcterms:created>
  <dcterms:modified xsi:type="dcterms:W3CDTF">2025-01-15T07:40:18Z</dcterms:modified>
</cp:coreProperties>
</file>